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ir Emissions\Annual Inventory Compilation\2024data\Outputs\UNFCCC Reports\NID 2026\Annexes\Website Annexes\"/>
    </mc:Choice>
  </mc:AlternateContent>
  <xr:revisionPtr revIDLastSave="0" documentId="13_ncr:1_{5624561E-F34C-44D4-B861-E7E8DB6C8B35}" xr6:coauthVersionLast="47" xr6:coauthVersionMax="47" xr10:uidLastSave="{00000000-0000-0000-0000-000000000000}"/>
  <bookViews>
    <workbookView xWindow="28680" yWindow="-120" windowWidth="29040" windowHeight="16440" tabRatio="702" xr2:uid="{00000000-000D-0000-FFFF-FFFF00000000}"/>
  </bookViews>
  <sheets>
    <sheet name="Table 4.1" sheetId="17" r:id="rId1"/>
    <sheet name="Table 4.2" sheetId="18" r:id="rId2"/>
    <sheet name="Figure 4.1 and 4.2" sheetId="19" r:id="rId3"/>
    <sheet name="Table 4.3 Figure 4.3" sheetId="20" r:id="rId4"/>
    <sheet name="Table 4.4" sheetId="21" r:id="rId5"/>
    <sheet name="Table 4.5 F-gas assumptions" sheetId="24" r:id="rId6"/>
    <sheet name="Recalculations" sheetId="22" r:id="rId7"/>
    <sheet name="3.2.A Cement production" sheetId="5" r:id="rId8"/>
    <sheet name="3.2.B Lime production" sheetId="6" r:id="rId9"/>
    <sheet name="3.2.C Glass production" sheetId="1" r:id="rId10"/>
    <sheet name="3.2.D Other carbonates" sheetId="10" r:id="rId11"/>
    <sheet name="3.2.E Soda ash use" sheetId="7" r:id="rId12"/>
    <sheet name="3.2.F Non Energy use of fuels" sheetId="23" r:id="rId13"/>
  </sheets>
  <definedNames>
    <definedName name="___INPUT_DATA___" localSheetId="12">#REF!</definedName>
    <definedName name="___INPUT_DATA___" localSheetId="4">#REF!</definedName>
    <definedName name="___INPUT_DATA___">#REF!</definedName>
    <definedName name="Benzene_calculations" localSheetId="7">#REF!</definedName>
    <definedName name="Benzene_calculations" localSheetId="10">#REF!</definedName>
    <definedName name="Benzene_calculations" localSheetId="12">#REF!</definedName>
    <definedName name="Benzene_calculations">#REF!</definedName>
    <definedName name="ChangeCodes">#REF!</definedName>
    <definedName name="ChangeCodesFactors">#REF!</definedName>
    <definedName name="Factor_data">#REF!</definedName>
    <definedName name="PI_295" localSheetId="7">#REF!</definedName>
    <definedName name="PI_295" localSheetId="10">#REF!</definedName>
    <definedName name="PI_295" localSheetId="12">#REF!</definedName>
    <definedName name="PI_295">#REF!</definedName>
    <definedName name="PI_37" localSheetId="7">#REF!</definedName>
    <definedName name="PI_37" localSheetId="10">#REF!</definedName>
    <definedName name="PI_37" localSheetId="12">#REF!</definedName>
    <definedName name="PI_37">#REF!</definedName>
    <definedName name="PI_37b" localSheetId="7">#REF!</definedName>
    <definedName name="PI_37b" localSheetId="12">#REF!</definedName>
    <definedName name="PI_37b">#REF!</definedName>
    <definedName name="Population" localSheetId="12">#REF!</definedName>
    <definedName name="Population" localSheetId="4">#REF!</definedName>
    <definedName name="Population">#REF!</definedName>
    <definedName name="SpreadsheetID" localSheetId="7">#REF!</definedName>
    <definedName name="SpreadsheetID" localSheetId="12">#REF!</definedName>
    <definedName name="SpreadsheetID">#REF!</definedName>
    <definedName name="x" localSheetId="12">#REF!</definedName>
    <definedName name="x">#REF!</definedName>
    <definedName name="xx" localSheetId="12">#REF!</definedName>
    <definedName name="xx">#REF!</definedName>
    <definedName name="xxx" localSheetId="12">#REF!</definedName>
    <definedName name="xxx">#REF!</definedName>
    <definedName name="xxxx" localSheetId="12">#REF!</definedName>
    <definedName name="x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19" l="1"/>
  <c r="Q15" i="19"/>
  <c r="Y15" i="19"/>
  <c r="AG15" i="19"/>
  <c r="AK15" i="19"/>
  <c r="AJ15" i="19"/>
  <c r="AI15" i="19"/>
  <c r="AH15" i="19"/>
  <c r="AF15" i="19"/>
  <c r="AE15" i="19"/>
  <c r="AD15" i="19"/>
  <c r="AC15" i="19"/>
  <c r="AB15" i="19"/>
  <c r="AA15" i="19"/>
  <c r="Z15" i="19"/>
  <c r="X15" i="19"/>
  <c r="W15" i="19"/>
  <c r="V15" i="19"/>
  <c r="U15" i="19"/>
  <c r="T15" i="19"/>
  <c r="S15" i="19"/>
  <c r="R15" i="19"/>
  <c r="P15" i="19"/>
  <c r="O15" i="19"/>
  <c r="N15" i="19"/>
  <c r="M15" i="19"/>
  <c r="L15" i="19"/>
  <c r="K15" i="19"/>
  <c r="J15" i="19"/>
  <c r="H15" i="19"/>
  <c r="G15" i="19"/>
  <c r="F15" i="19"/>
  <c r="E15" i="19"/>
  <c r="D15" i="19"/>
  <c r="AK14" i="19"/>
  <c r="AJ14" i="19"/>
  <c r="AI14" i="19"/>
  <c r="AH14" i="19"/>
  <c r="AG14" i="19"/>
  <c r="AF14" i="19"/>
  <c r="AE14" i="19"/>
  <c r="AD14" i="19"/>
  <c r="AC14" i="19"/>
  <c r="AB14" i="19"/>
  <c r="AA14" i="19"/>
  <c r="Z14" i="19"/>
  <c r="Y14" i="19"/>
  <c r="X14" i="19"/>
  <c r="W14" i="19"/>
  <c r="V14" i="19"/>
  <c r="U14" i="19"/>
  <c r="T14" i="19"/>
  <c r="S14" i="19"/>
  <c r="R14" i="19"/>
  <c r="Q14" i="19"/>
  <c r="P14" i="19"/>
  <c r="O14" i="19"/>
  <c r="N14" i="19"/>
  <c r="M14" i="19"/>
  <c r="L14" i="19"/>
  <c r="K14" i="19"/>
  <c r="J14" i="19"/>
  <c r="I14" i="19"/>
  <c r="H14" i="19"/>
  <c r="G14" i="19"/>
  <c r="F14" i="19"/>
  <c r="E14" i="19"/>
  <c r="D14" i="19"/>
  <c r="AK13" i="19"/>
  <c r="AJ13" i="19"/>
  <c r="AI13" i="19"/>
  <c r="AH13" i="19"/>
  <c r="AG13" i="19"/>
  <c r="AF13" i="19"/>
  <c r="AE13" i="19"/>
  <c r="AD13" i="19"/>
  <c r="AC13" i="19"/>
  <c r="AB13" i="19"/>
  <c r="AA13" i="19"/>
  <c r="Z13" i="19"/>
  <c r="Y13" i="19"/>
  <c r="X13" i="19"/>
  <c r="W13" i="19"/>
  <c r="V13" i="19"/>
  <c r="U13" i="19"/>
  <c r="T13" i="19"/>
  <c r="S13" i="19"/>
  <c r="R13" i="19"/>
  <c r="Q13" i="19"/>
  <c r="P13" i="19"/>
  <c r="O13" i="19"/>
  <c r="N13" i="19"/>
  <c r="M13" i="19"/>
  <c r="L13" i="19"/>
  <c r="K13" i="19"/>
  <c r="J13" i="19"/>
  <c r="I13" i="19"/>
  <c r="H13" i="19"/>
  <c r="G13" i="19"/>
  <c r="F13" i="19"/>
  <c r="E13" i="19"/>
  <c r="D13" i="19"/>
  <c r="AK10" i="19"/>
  <c r="AJ10" i="19"/>
  <c r="AI10" i="19"/>
  <c r="AH10" i="19"/>
  <c r="AG10" i="19"/>
  <c r="AF10" i="19"/>
  <c r="AE10" i="19"/>
  <c r="AD10" i="19"/>
  <c r="AC10" i="19"/>
  <c r="AB10" i="19"/>
  <c r="AA10" i="19"/>
  <c r="Z10" i="19"/>
  <c r="Y10" i="19"/>
  <c r="X10" i="19"/>
  <c r="W10" i="19"/>
  <c r="V10" i="19"/>
  <c r="U10" i="19"/>
  <c r="T10" i="19"/>
  <c r="S10" i="19"/>
  <c r="R10" i="19"/>
  <c r="Q10" i="19"/>
  <c r="P10" i="19"/>
  <c r="O10" i="19"/>
  <c r="N10" i="19"/>
  <c r="M10" i="19"/>
  <c r="L10" i="19"/>
  <c r="K10" i="19"/>
  <c r="J10" i="19"/>
  <c r="I10" i="19"/>
  <c r="H10" i="19"/>
  <c r="G10" i="19"/>
  <c r="F10" i="19"/>
  <c r="E10" i="19"/>
  <c r="D10" i="19"/>
  <c r="AK9" i="19"/>
  <c r="AJ9" i="19"/>
  <c r="AI9" i="19"/>
  <c r="AH9" i="19"/>
  <c r="AG9" i="19"/>
  <c r="AF9" i="19"/>
  <c r="AE9" i="19"/>
  <c r="AD9" i="19"/>
  <c r="AC9" i="19"/>
  <c r="AB9" i="19"/>
  <c r="AA9" i="19"/>
  <c r="Z9" i="19"/>
  <c r="Y9" i="19"/>
  <c r="X9" i="19"/>
  <c r="W9" i="19"/>
  <c r="V9" i="19"/>
  <c r="U9" i="19"/>
  <c r="T9" i="19"/>
  <c r="S9" i="19"/>
  <c r="R9" i="19"/>
  <c r="Q9" i="19"/>
  <c r="P9" i="19"/>
  <c r="O9" i="19"/>
  <c r="N9" i="19"/>
  <c r="M9" i="19"/>
  <c r="L9" i="19"/>
  <c r="K9" i="19"/>
  <c r="J9" i="19"/>
  <c r="I9" i="19"/>
  <c r="H9" i="19"/>
  <c r="G9" i="19"/>
  <c r="F9" i="19"/>
  <c r="E9" i="19"/>
  <c r="D9" i="19"/>
  <c r="AK8" i="19"/>
  <c r="AJ8" i="19"/>
  <c r="AI8" i="19"/>
  <c r="AH8" i="19"/>
  <c r="AG8" i="19"/>
  <c r="AF8" i="19"/>
  <c r="AE8" i="19"/>
  <c r="AD8" i="19"/>
  <c r="AC8" i="19"/>
  <c r="AB8" i="19"/>
  <c r="AA8" i="19"/>
  <c r="Z8" i="19"/>
  <c r="Y8" i="19"/>
  <c r="X8" i="19"/>
  <c r="W8" i="19"/>
  <c r="V8" i="19"/>
  <c r="U8" i="19"/>
  <c r="T8" i="19"/>
  <c r="S8" i="19"/>
  <c r="R8" i="19"/>
  <c r="Q8" i="19"/>
  <c r="P8" i="19"/>
  <c r="O8" i="19"/>
  <c r="N8" i="19"/>
  <c r="M8" i="19"/>
  <c r="L8" i="19"/>
  <c r="K8" i="19"/>
  <c r="J8" i="19"/>
  <c r="I8" i="19"/>
  <c r="H8" i="19"/>
  <c r="G8" i="19"/>
  <c r="F8" i="19"/>
  <c r="E8" i="19"/>
  <c r="D8" i="19"/>
  <c r="AK7" i="19"/>
  <c r="AJ7" i="19"/>
  <c r="AI7" i="19"/>
  <c r="AH7" i="19"/>
  <c r="AG7" i="19"/>
  <c r="AF7" i="19"/>
  <c r="AE7" i="19"/>
  <c r="AD7" i="19"/>
  <c r="AC7" i="19"/>
  <c r="AB7" i="19"/>
  <c r="AA7" i="19"/>
  <c r="Z7" i="19"/>
  <c r="Y7" i="19"/>
  <c r="X7" i="19"/>
  <c r="W7" i="19"/>
  <c r="V7" i="19"/>
  <c r="U7" i="19"/>
  <c r="T7" i="19"/>
  <c r="S7" i="19"/>
  <c r="R7" i="19"/>
  <c r="Q7" i="19"/>
  <c r="P7" i="19"/>
  <c r="O7" i="19"/>
  <c r="N7" i="19"/>
  <c r="M7" i="19"/>
  <c r="L7" i="19"/>
  <c r="K7" i="19"/>
  <c r="J7" i="19"/>
  <c r="I7" i="19"/>
  <c r="H7" i="19"/>
  <c r="G7" i="19"/>
  <c r="F7" i="19"/>
  <c r="E7" i="19"/>
  <c r="D7" i="19"/>
  <c r="AK6" i="19"/>
  <c r="AJ6" i="19"/>
  <c r="AI6" i="19"/>
  <c r="AH6" i="19"/>
  <c r="AG6" i="19"/>
  <c r="AF6" i="19"/>
  <c r="AE6" i="19"/>
  <c r="AD6" i="19"/>
  <c r="AC6" i="19"/>
  <c r="AB6" i="19"/>
  <c r="AA6" i="19"/>
  <c r="Z6" i="19"/>
  <c r="Y6" i="19"/>
  <c r="X6" i="19"/>
  <c r="W6" i="19"/>
  <c r="V6" i="19"/>
  <c r="U6" i="19"/>
  <c r="T6" i="19"/>
  <c r="S6" i="19"/>
  <c r="R6" i="19"/>
  <c r="Q6" i="19"/>
  <c r="P6" i="19"/>
  <c r="O6" i="19"/>
  <c r="N6" i="19"/>
  <c r="M6" i="19"/>
  <c r="L6" i="19"/>
  <c r="K6" i="19"/>
  <c r="J6" i="19"/>
  <c r="I6" i="19"/>
  <c r="H6" i="19"/>
  <c r="G6" i="19"/>
  <c r="F6" i="19"/>
  <c r="E6" i="19"/>
  <c r="D6" i="19"/>
  <c r="AK27" i="19" l="1"/>
  <c r="AJ27" i="19"/>
  <c r="AI27" i="19"/>
  <c r="D12" i="19"/>
  <c r="E12" i="19"/>
  <c r="F12" i="19"/>
  <c r="G12" i="19"/>
  <c r="H12" i="19"/>
  <c r="I12" i="19"/>
  <c r="J12" i="19"/>
  <c r="K12" i="19"/>
  <c r="L12" i="19"/>
  <c r="M12" i="19"/>
  <c r="N12" i="19"/>
  <c r="O12" i="19"/>
  <c r="P12" i="19"/>
  <c r="Q12" i="19"/>
  <c r="R12" i="19"/>
  <c r="S12" i="19"/>
  <c r="T12" i="19"/>
  <c r="U12" i="19"/>
  <c r="V12" i="19"/>
  <c r="W12" i="19"/>
  <c r="X12" i="19"/>
  <c r="Y12" i="19"/>
  <c r="Z12" i="19"/>
  <c r="AA12" i="19"/>
  <c r="AB12" i="19"/>
  <c r="AC12" i="19"/>
  <c r="AD12" i="19"/>
  <c r="AE12" i="19"/>
  <c r="AF12" i="19"/>
  <c r="AG12" i="19"/>
  <c r="AH12" i="19"/>
  <c r="AI12" i="19"/>
  <c r="AJ12" i="19"/>
  <c r="AK12" i="19"/>
  <c r="C12" i="19"/>
  <c r="C15" i="19" l="1"/>
  <c r="AK10" i="5"/>
  <c r="AK32" i="23" l="1"/>
  <c r="B46" i="10" l="1"/>
  <c r="B45" i="10"/>
  <c r="B44" i="10"/>
  <c r="AK35" i="10"/>
  <c r="AJ35" i="10"/>
  <c r="AI35" i="10"/>
  <c r="AC35" i="10"/>
  <c r="B32" i="10"/>
  <c r="B31" i="10"/>
  <c r="B30" i="10"/>
  <c r="AK27" i="10"/>
  <c r="AJ27" i="10"/>
  <c r="AC27" i="10"/>
  <c r="V27" i="10"/>
  <c r="U27" i="10"/>
  <c r="O27" i="10"/>
  <c r="N27" i="10"/>
  <c r="U25" i="10"/>
  <c r="P22" i="10"/>
  <c r="N22" i="10" l="1"/>
  <c r="V23" i="10"/>
  <c r="N11" i="10"/>
  <c r="Q22" i="10"/>
  <c r="O11" i="10"/>
  <c r="AK32" i="10"/>
  <c r="AC40" i="10"/>
  <c r="AC47" i="10" s="1"/>
  <c r="AI27" i="10"/>
  <c r="V22" i="10"/>
  <c r="R25" i="10"/>
  <c r="H18" i="10"/>
  <c r="AJ22" i="10"/>
  <c r="I18" i="10"/>
  <c r="J18" i="10"/>
  <c r="U35" i="10"/>
  <c r="U21" i="10" s="1"/>
  <c r="AC28" i="10"/>
  <c r="P11" i="10"/>
  <c r="P18" i="10" s="1"/>
  <c r="V35" i="10"/>
  <c r="V21" i="10" s="1"/>
  <c r="N18" i="10"/>
  <c r="AJ31" i="10"/>
  <c r="AK31" i="10"/>
  <c r="AK40" i="10"/>
  <c r="AK47" i="10" s="1"/>
  <c r="F18" i="10"/>
  <c r="AK9" i="7"/>
  <c r="O22" i="10"/>
  <c r="U23" i="10"/>
  <c r="S25" i="10"/>
  <c r="V11" i="10"/>
  <c r="V18" i="10" s="1"/>
  <c r="O40" i="10"/>
  <c r="O26" i="10" s="1"/>
  <c r="AI40" i="10"/>
  <c r="Q27" i="10"/>
  <c r="V28" i="10"/>
  <c r="AJ40" i="10"/>
  <c r="AJ47" i="10" s="1"/>
  <c r="Q40" i="10"/>
  <c r="K18" i="10"/>
  <c r="U22" i="10"/>
  <c r="U24" i="10"/>
  <c r="U28" i="10"/>
  <c r="N40" i="10"/>
  <c r="N26" i="10" s="1"/>
  <c r="V40" i="10"/>
  <c r="Q11" i="10"/>
  <c r="Q18" i="10" s="1"/>
  <c r="C18" i="10"/>
  <c r="AC11" i="10"/>
  <c r="AI31" i="10"/>
  <c r="AI21" i="10"/>
  <c r="P27" i="10"/>
  <c r="U40" i="10"/>
  <c r="D18" i="10"/>
  <c r="L18" i="10"/>
  <c r="AJ21" i="10"/>
  <c r="U11" i="10"/>
  <c r="U18" i="10" s="1"/>
  <c r="AI11" i="10"/>
  <c r="AI18" i="10" s="1"/>
  <c r="P40" i="10"/>
  <c r="P26" i="10" s="1"/>
  <c r="AI22" i="10"/>
  <c r="AK11" i="10"/>
  <c r="AK18" i="10" s="1"/>
  <c r="AC21" i="10"/>
  <c r="AK21" i="10"/>
  <c r="E18" i="10"/>
  <c r="M18" i="10"/>
  <c r="G18" i="10"/>
  <c r="O18" i="10"/>
  <c r="AJ11" i="10"/>
  <c r="AJ18" i="10" s="1"/>
  <c r="AC22" i="10"/>
  <c r="AK22" i="10"/>
  <c r="AC26" i="10" l="1"/>
  <c r="V26" i="10"/>
  <c r="AI26" i="10"/>
  <c r="AC18" i="10"/>
  <c r="AI47" i="10"/>
  <c r="Q26" i="10"/>
  <c r="U26" i="10"/>
  <c r="V47" i="10"/>
  <c r="AK26" i="10"/>
  <c r="U47" i="10"/>
  <c r="AJ26" i="10"/>
  <c r="AE35" i="10" l="1"/>
  <c r="W40" i="10"/>
  <c r="R24" i="10" l="1"/>
  <c r="X23" i="10"/>
  <c r="S27" i="10"/>
  <c r="S11" i="10"/>
  <c r="R27" i="10"/>
  <c r="T40" i="10"/>
  <c r="S29" i="10"/>
  <c r="AD30" i="10"/>
  <c r="AE27" i="10"/>
  <c r="AH27" i="10"/>
  <c r="AE11" i="10"/>
  <c r="AG27" i="10"/>
  <c r="AH40" i="10"/>
  <c r="Y35" i="10"/>
  <c r="W11" i="10"/>
  <c r="W26" i="10" s="1"/>
  <c r="AD28" i="10"/>
  <c r="AA27" i="10"/>
  <c r="W23" i="10"/>
  <c r="T27" i="10"/>
  <c r="S23" i="10"/>
  <c r="X11" i="10"/>
  <c r="AB35" i="10"/>
  <c r="AF28" i="10"/>
  <c r="AG40" i="10"/>
  <c r="X35" i="10"/>
  <c r="S24" i="10"/>
  <c r="W27" i="10"/>
  <c r="X40" i="10"/>
  <c r="Z11" i="10"/>
  <c r="AB27" i="10"/>
  <c r="AF30" i="10"/>
  <c r="AG11" i="10"/>
  <c r="Y40" i="10"/>
  <c r="AE40" i="10"/>
  <c r="AF27" i="10"/>
  <c r="AA40" i="10"/>
  <c r="AA47" i="10" s="1"/>
  <c r="AG35" i="10"/>
  <c r="AF40" i="10"/>
  <c r="T23" i="10"/>
  <c r="X27" i="10"/>
  <c r="AB11" i="10"/>
  <c r="AD27" i="10"/>
  <c r="AE22" i="10"/>
  <c r="AH11" i="10"/>
  <c r="Y27" i="10"/>
  <c r="R40" i="10"/>
  <c r="Z28" i="10"/>
  <c r="AG28" i="10"/>
  <c r="AH35" i="10"/>
  <c r="AE21" i="10"/>
  <c r="S18" i="10"/>
  <c r="AB40" i="10" l="1"/>
  <c r="AB47" i="10" s="1"/>
  <c r="AD11" i="10"/>
  <c r="S40" i="10"/>
  <c r="Z18" i="10"/>
  <c r="AG18" i="10"/>
  <c r="AA28" i="10"/>
  <c r="AB21" i="10"/>
  <c r="AE18" i="10"/>
  <c r="S35" i="10"/>
  <c r="AB18" i="10"/>
  <c r="W28" i="10"/>
  <c r="AD40" i="10"/>
  <c r="AD26" i="10" s="1"/>
  <c r="Y22" i="10"/>
  <c r="X22" i="10"/>
  <c r="AE28" i="10"/>
  <c r="AG26" i="10"/>
  <c r="T28" i="10"/>
  <c r="R29" i="10"/>
  <c r="X26" i="10"/>
  <c r="AD18" i="10"/>
  <c r="AB28" i="10"/>
  <c r="X18" i="10"/>
  <c r="AH18" i="10"/>
  <c r="Z27" i="10"/>
  <c r="Y28" i="10"/>
  <c r="AH47" i="10"/>
  <c r="AH26" i="10"/>
  <c r="AE26" i="10"/>
  <c r="AE47" i="10"/>
  <c r="AF31" i="10"/>
  <c r="R11" i="10"/>
  <c r="R18" i="10" s="1"/>
  <c r="Z40" i="10"/>
  <c r="Z26" i="10" s="1"/>
  <c r="AG21" i="10"/>
  <c r="AG47" i="10"/>
  <c r="AD35" i="10"/>
  <c r="AD21" i="10" s="1"/>
  <c r="AD22" i="10"/>
  <c r="AE30" i="10"/>
  <c r="AB30" i="10"/>
  <c r="T35" i="10"/>
  <c r="T22" i="10"/>
  <c r="AH21" i="10"/>
  <c r="X28" i="10"/>
  <c r="Y21" i="10"/>
  <c r="S26" i="10"/>
  <c r="Z35" i="10"/>
  <c r="Z22" i="10"/>
  <c r="T25" i="10"/>
  <c r="R22" i="10"/>
  <c r="W22" i="10"/>
  <c r="W35" i="10"/>
  <c r="AG22" i="10"/>
  <c r="X21" i="10"/>
  <c r="X47" i="10"/>
  <c r="T24" i="10"/>
  <c r="S22" i="10"/>
  <c r="AH31" i="10"/>
  <c r="AB22" i="10"/>
  <c r="AF35" i="10"/>
  <c r="AF22" i="10"/>
  <c r="Y47" i="10"/>
  <c r="Y11" i="10"/>
  <c r="Y18" i="10" s="1"/>
  <c r="AF11" i="10"/>
  <c r="AF18" i="10" s="1"/>
  <c r="W18" i="10"/>
  <c r="AH22" i="10"/>
  <c r="AG31" i="10"/>
  <c r="T11" i="10"/>
  <c r="T26" i="10" s="1"/>
  <c r="AA11" i="10"/>
  <c r="G23" i="10"/>
  <c r="S47" i="10" l="1"/>
  <c r="AB26" i="10"/>
  <c r="S21" i="10"/>
  <c r="AD47" i="10"/>
  <c r="Q23" i="10"/>
  <c r="D23" i="10"/>
  <c r="M23" i="10"/>
  <c r="H23" i="10"/>
  <c r="N23" i="10"/>
  <c r="F23" i="10"/>
  <c r="AF26" i="10"/>
  <c r="K22" i="10"/>
  <c r="AF21" i="10"/>
  <c r="AF47" i="10"/>
  <c r="W21" i="10"/>
  <c r="W47" i="10"/>
  <c r="Z47" i="10"/>
  <c r="Z21" i="10"/>
  <c r="R26" i="10"/>
  <c r="H22" i="10"/>
  <c r="E23" i="10"/>
  <c r="P23" i="10"/>
  <c r="J23" i="10"/>
  <c r="AA26" i="10"/>
  <c r="AA18" i="10"/>
  <c r="T18" i="10"/>
  <c r="L23" i="10"/>
  <c r="M24" i="10"/>
  <c r="N24" i="10"/>
  <c r="Y26" i="10"/>
  <c r="I22" i="10"/>
  <c r="K23" i="10"/>
  <c r="C23" i="10"/>
  <c r="T47" i="10"/>
  <c r="T21" i="10"/>
  <c r="O24" i="10"/>
  <c r="Q24" i="10"/>
  <c r="P24" i="10"/>
  <c r="O35" i="10" l="1"/>
  <c r="O23" i="10"/>
  <c r="F22" i="10"/>
  <c r="Q35" i="10"/>
  <c r="G22" i="10"/>
  <c r="P35" i="10"/>
  <c r="J22" i="10"/>
  <c r="L22" i="10"/>
  <c r="M35" i="10"/>
  <c r="M22" i="10"/>
  <c r="E22" i="10"/>
  <c r="R23" i="10"/>
  <c r="R35" i="10"/>
  <c r="C22" i="10"/>
  <c r="D22" i="10"/>
  <c r="I23" i="10"/>
  <c r="N35" i="10"/>
  <c r="M47" i="10" l="1"/>
  <c r="M21" i="10"/>
  <c r="R21" i="10"/>
  <c r="R47" i="10"/>
  <c r="N21" i="10"/>
  <c r="N47" i="10"/>
  <c r="P21" i="10"/>
  <c r="P47" i="10"/>
  <c r="O47" i="10"/>
  <c r="O21" i="10"/>
  <c r="Q21" i="10"/>
  <c r="Q47" i="10"/>
  <c r="L24" i="10" l="1"/>
  <c r="L35" i="10"/>
  <c r="I24" i="10"/>
  <c r="I35" i="10"/>
  <c r="E24" i="10"/>
  <c r="E35" i="10"/>
  <c r="F24" i="10"/>
  <c r="F35" i="10"/>
  <c r="C24" i="10"/>
  <c r="C35" i="10"/>
  <c r="H24" i="10"/>
  <c r="H35" i="10"/>
  <c r="G24" i="10"/>
  <c r="G35" i="10"/>
  <c r="J24" i="10"/>
  <c r="J35" i="10"/>
  <c r="K24" i="10"/>
  <c r="K35" i="10"/>
  <c r="D24" i="10"/>
  <c r="D35" i="10"/>
  <c r="D21" i="10" l="1"/>
  <c r="D47" i="10"/>
  <c r="G47" i="10"/>
  <c r="G21" i="10"/>
  <c r="E47" i="10"/>
  <c r="E21" i="10"/>
  <c r="F21" i="10"/>
  <c r="F47" i="10"/>
  <c r="K21" i="10"/>
  <c r="K47" i="10"/>
  <c r="H21" i="10"/>
  <c r="H47" i="10"/>
  <c r="I47" i="10"/>
  <c r="I21" i="10"/>
  <c r="C21" i="10"/>
  <c r="C47" i="10"/>
  <c r="L47" i="10"/>
  <c r="L21" i="10"/>
  <c r="J47" i="10"/>
  <c r="J21" i="10"/>
  <c r="AK7" i="6" l="1"/>
  <c r="AK15" i="6"/>
  <c r="AK9" i="6"/>
  <c r="AK11" i="6" l="1"/>
  <c r="AK17" i="5" l="1"/>
  <c r="AK16" i="5"/>
  <c r="AK26" i="5"/>
  <c r="AK15" i="5"/>
  <c r="AK14" i="5"/>
  <c r="AK18" i="5" l="1"/>
  <c r="AM4" i="21" l="1"/>
  <c r="AM71" i="22"/>
  <c r="AM73" i="21" s="1"/>
  <c r="AM6" i="21"/>
  <c r="AM10" i="21"/>
  <c r="AM55" i="22"/>
  <c r="AM57" i="21" s="1"/>
  <c r="AM14" i="21"/>
  <c r="AM16" i="21"/>
  <c r="AM17" i="21"/>
  <c r="AM19" i="21"/>
  <c r="AM20" i="21"/>
  <c r="AM22" i="21"/>
  <c r="AM23" i="21"/>
  <c r="AM48" i="22"/>
  <c r="AM50" i="21" s="1"/>
  <c r="AM28" i="21"/>
  <c r="AM29" i="21"/>
  <c r="AM52" i="22"/>
  <c r="AM54" i="21" s="1"/>
  <c r="AM32" i="21"/>
  <c r="AM43" i="21"/>
  <c r="AM53" i="22"/>
  <c r="AM55" i="21" s="1"/>
  <c r="AM75" i="22"/>
  <c r="AM77" i="21" s="1"/>
  <c r="AM3" i="21"/>
  <c r="AM8" i="21"/>
  <c r="AM9" i="21"/>
  <c r="AM15" i="21"/>
  <c r="AM18" i="21"/>
  <c r="AM26" i="21"/>
  <c r="AM27" i="21"/>
  <c r="AM31" i="21"/>
  <c r="AM33" i="21"/>
  <c r="AM34" i="21"/>
  <c r="AM36" i="21"/>
  <c r="AM49" i="21"/>
  <c r="AK1" i="19"/>
  <c r="AK24" i="19" s="1"/>
  <c r="AM5" i="21" l="1"/>
  <c r="AK13" i="20"/>
  <c r="AK27" i="20" s="1"/>
  <c r="AM44" i="21"/>
  <c r="AM67" i="22"/>
  <c r="AM69" i="21" s="1"/>
  <c r="AM88" i="22"/>
  <c r="AM90" i="21" s="1"/>
  <c r="AM77" i="22"/>
  <c r="AM79" i="21" s="1"/>
  <c r="AM72" i="22"/>
  <c r="AM74" i="21" s="1"/>
  <c r="AM58" i="22"/>
  <c r="AM60" i="21" s="1"/>
  <c r="AM11" i="21"/>
  <c r="AM80" i="22"/>
  <c r="AM82" i="21" s="1"/>
  <c r="AM65" i="22"/>
  <c r="AM67" i="21" s="1"/>
  <c r="AM51" i="22"/>
  <c r="AM53" i="21" s="1"/>
  <c r="AM50" i="22"/>
  <c r="AM52" i="21" s="1"/>
  <c r="AM45" i="21"/>
  <c r="AM30" i="21"/>
  <c r="AM78" i="22"/>
  <c r="AM80" i="21" s="1"/>
  <c r="AM89" i="22"/>
  <c r="AM91" i="21" s="1"/>
  <c r="AM74" i="22"/>
  <c r="AM76" i="21" s="1"/>
  <c r="AM49" i="22"/>
  <c r="AM51" i="21" s="1"/>
  <c r="AM76" i="22"/>
  <c r="AM78" i="21" s="1"/>
  <c r="AM70" i="22"/>
  <c r="AM72" i="21" s="1"/>
  <c r="AM54" i="22"/>
  <c r="AM56" i="21" s="1"/>
  <c r="AM13" i="21"/>
  <c r="AM21" i="21"/>
  <c r="AM66" i="22"/>
  <c r="AM68" i="21" s="1"/>
  <c r="AM87" i="22"/>
  <c r="AM89" i="21" s="1"/>
  <c r="AM56" i="22"/>
  <c r="AM58" i="21" s="1"/>
  <c r="AM73" i="22"/>
  <c r="AM75" i="21" s="1"/>
  <c r="AM7" i="21"/>
  <c r="AM12" i="21"/>
  <c r="AM22" i="22" l="1"/>
  <c r="AM24" i="21" l="1"/>
  <c r="AM81" i="22"/>
  <c r="AM83" i="21" s="1"/>
  <c r="AM59" i="22"/>
  <c r="AM61" i="21" s="1"/>
  <c r="AM37" i="21"/>
  <c r="AM60" i="22"/>
  <c r="AM62" i="21" s="1"/>
  <c r="AM38" i="21"/>
  <c r="AM82" i="22"/>
  <c r="AM84" i="21" s="1"/>
  <c r="AM41" i="21"/>
  <c r="AM85" i="22"/>
  <c r="AM87" i="21" s="1"/>
  <c r="AM63" i="22"/>
  <c r="AM65" i="21" s="1"/>
  <c r="AM64" i="22"/>
  <c r="AM66" i="21" s="1"/>
  <c r="AM86" i="22"/>
  <c r="AM88" i="21" s="1"/>
  <c r="AM42" i="21"/>
  <c r="AM83" i="22"/>
  <c r="AM85" i="21" s="1"/>
  <c r="AM61" i="22"/>
  <c r="AM63" i="21" s="1"/>
  <c r="AM39" i="21"/>
  <c r="AM35" i="21" l="1"/>
  <c r="AM57" i="22"/>
  <c r="AM59" i="21" s="1"/>
  <c r="AM79" i="22"/>
  <c r="AM81" i="21" s="1"/>
  <c r="AM40" i="21" l="1"/>
  <c r="AM62" i="22"/>
  <c r="AM64" i="21" s="1"/>
  <c r="AM84" i="22"/>
  <c r="AM86" i="21" s="1"/>
  <c r="AM45" i="22"/>
  <c r="AM46" i="21" l="1"/>
  <c r="AM68" i="22"/>
  <c r="AM70" i="21" s="1"/>
  <c r="AM90" i="22"/>
  <c r="AM92" i="21" s="1"/>
  <c r="AK3" i="19" l="1"/>
  <c r="AK4" i="19"/>
  <c r="AK16" i="19"/>
  <c r="AK17" i="19"/>
  <c r="AK5" i="19" l="1"/>
  <c r="AK2" i="19"/>
  <c r="AK25" i="19"/>
  <c r="AN33" i="18" l="1"/>
  <c r="AK11" i="19"/>
  <c r="AK20" i="19" s="1"/>
  <c r="AN34" i="18"/>
  <c r="AK19" i="19"/>
  <c r="AK33" i="19"/>
  <c r="AH5" i="19" l="1"/>
  <c r="AG5" i="19"/>
  <c r="AF5" i="19"/>
  <c r="AE5" i="19"/>
  <c r="Z5" i="19"/>
  <c r="Y5" i="19"/>
  <c r="X5" i="19"/>
  <c r="W5" i="19"/>
  <c r="R5" i="19"/>
  <c r="Q5" i="19"/>
  <c r="P5" i="19"/>
  <c r="O5" i="19"/>
  <c r="K5" i="19"/>
  <c r="J5" i="19"/>
  <c r="I5" i="19"/>
  <c r="H5" i="19"/>
  <c r="G5" i="19"/>
  <c r="AJ4" i="19"/>
  <c r="AI4" i="19"/>
  <c r="AH4" i="19"/>
  <c r="AG4" i="19"/>
  <c r="AF4" i="19"/>
  <c r="AE4" i="19"/>
  <c r="AD4" i="19"/>
  <c r="AC4" i="19"/>
  <c r="AB4" i="19"/>
  <c r="AA4" i="19"/>
  <c r="Z4" i="19"/>
  <c r="Y4" i="19"/>
  <c r="X4" i="19"/>
  <c r="W4" i="19"/>
  <c r="V4" i="19"/>
  <c r="U4" i="19"/>
  <c r="T4" i="19"/>
  <c r="S4" i="19"/>
  <c r="R4" i="19"/>
  <c r="Q4" i="19"/>
  <c r="P4" i="19"/>
  <c r="O4" i="19"/>
  <c r="N4" i="19"/>
  <c r="M4" i="19"/>
  <c r="L4" i="19"/>
  <c r="K4" i="19"/>
  <c r="J4" i="19"/>
  <c r="I4" i="19"/>
  <c r="H4" i="19"/>
  <c r="G4" i="19"/>
  <c r="F4" i="19"/>
  <c r="E4" i="19"/>
  <c r="D4" i="19"/>
  <c r="AJ3" i="19"/>
  <c r="AI3" i="19"/>
  <c r="AH3" i="19"/>
  <c r="AG3" i="19"/>
  <c r="AF3" i="19"/>
  <c r="AE3" i="19"/>
  <c r="AD3" i="19"/>
  <c r="AC3" i="19"/>
  <c r="AB3" i="19"/>
  <c r="AA3" i="19"/>
  <c r="Z3" i="19"/>
  <c r="Y3" i="19"/>
  <c r="X3" i="19"/>
  <c r="W3" i="19"/>
  <c r="V3" i="19"/>
  <c r="U3" i="19"/>
  <c r="T3" i="19"/>
  <c r="S3" i="19"/>
  <c r="R3" i="19"/>
  <c r="Q3" i="19"/>
  <c r="P3" i="19"/>
  <c r="O3" i="19"/>
  <c r="N3" i="19"/>
  <c r="M3" i="19"/>
  <c r="L3" i="19"/>
  <c r="K3" i="19"/>
  <c r="J3" i="19"/>
  <c r="I3" i="19"/>
  <c r="H3" i="19"/>
  <c r="G3" i="19"/>
  <c r="F3" i="19"/>
  <c r="E3" i="19"/>
  <c r="D3" i="19"/>
  <c r="F13" i="20"/>
  <c r="F27" i="20" s="1"/>
  <c r="E13" i="20"/>
  <c r="E27" i="20" s="1"/>
  <c r="AF13" i="20"/>
  <c r="AF27" i="20" s="1"/>
  <c r="X13" i="20"/>
  <c r="X27" i="20" s="1"/>
  <c r="P13" i="20"/>
  <c r="P27" i="20" s="1"/>
  <c r="AL23" i="21"/>
  <c r="AK23" i="21"/>
  <c r="AJ23" i="21"/>
  <c r="AI23" i="21"/>
  <c r="AH23" i="21"/>
  <c r="AG23" i="21"/>
  <c r="AF23" i="21"/>
  <c r="AE23" i="21"/>
  <c r="AD23" i="21"/>
  <c r="AC23" i="21"/>
  <c r="AB23" i="21"/>
  <c r="AA23" i="21"/>
  <c r="Z23" i="21"/>
  <c r="Y23" i="21"/>
  <c r="X23" i="21"/>
  <c r="W23" i="21"/>
  <c r="V23" i="21"/>
  <c r="U23" i="21"/>
  <c r="T23" i="21"/>
  <c r="S23" i="21"/>
  <c r="R23" i="21"/>
  <c r="Q23" i="21"/>
  <c r="P23" i="21"/>
  <c r="O23" i="21"/>
  <c r="N23" i="21"/>
  <c r="M23" i="21"/>
  <c r="L23" i="21"/>
  <c r="K23" i="21"/>
  <c r="J23" i="21"/>
  <c r="I23" i="21"/>
  <c r="H23" i="21"/>
  <c r="G23" i="21"/>
  <c r="AL22" i="21"/>
  <c r="AJ22" i="21"/>
  <c r="AI22" i="21"/>
  <c r="AH22" i="21"/>
  <c r="AG22" i="21"/>
  <c r="AF22" i="21"/>
  <c r="AE22" i="21"/>
  <c r="AD22" i="21"/>
  <c r="AC22" i="21"/>
  <c r="AB22" i="21"/>
  <c r="AA22" i="21"/>
  <c r="Z22" i="21"/>
  <c r="X22" i="21"/>
  <c r="W22" i="21"/>
  <c r="V22" i="21"/>
  <c r="U22" i="21"/>
  <c r="T22" i="21"/>
  <c r="S22" i="21"/>
  <c r="R22" i="21"/>
  <c r="Q22" i="21"/>
  <c r="P22" i="21"/>
  <c r="O22" i="21"/>
  <c r="N22" i="21"/>
  <c r="L22" i="21"/>
  <c r="K22" i="21"/>
  <c r="J22" i="21"/>
  <c r="I22" i="21"/>
  <c r="H22" i="21"/>
  <c r="G22" i="21"/>
  <c r="AJ17" i="19"/>
  <c r="AI17" i="19"/>
  <c r="AH17" i="19"/>
  <c r="AG17" i="19"/>
  <c r="AF17" i="19"/>
  <c r="AE17" i="19"/>
  <c r="AD17" i="19"/>
  <c r="AC17" i="19"/>
  <c r="AB17" i="19"/>
  <c r="AA17" i="19"/>
  <c r="Z17" i="19"/>
  <c r="Y17" i="19"/>
  <c r="X17" i="19"/>
  <c r="W17" i="19"/>
  <c r="V17" i="19"/>
  <c r="U17" i="19"/>
  <c r="T17" i="19"/>
  <c r="S17" i="19"/>
  <c r="R17" i="19"/>
  <c r="Q17" i="19"/>
  <c r="P17" i="19"/>
  <c r="O17" i="19"/>
  <c r="N17" i="19"/>
  <c r="M17" i="19"/>
  <c r="L17" i="19"/>
  <c r="K17" i="19"/>
  <c r="J17" i="19"/>
  <c r="I17" i="19"/>
  <c r="H17" i="19"/>
  <c r="G17" i="19"/>
  <c r="F17" i="19"/>
  <c r="E17" i="19"/>
  <c r="D17" i="19"/>
  <c r="AJ16" i="19"/>
  <c r="AI16" i="19"/>
  <c r="AH16" i="19"/>
  <c r="AG16" i="19"/>
  <c r="AF16" i="19"/>
  <c r="AE16" i="19"/>
  <c r="AD16" i="19"/>
  <c r="AC16" i="19"/>
  <c r="AB16" i="19"/>
  <c r="AA16" i="19"/>
  <c r="Z16" i="19"/>
  <c r="Y16" i="19"/>
  <c r="X16" i="19"/>
  <c r="W16" i="19"/>
  <c r="V16" i="19"/>
  <c r="U16" i="19"/>
  <c r="T16" i="19"/>
  <c r="S16" i="19"/>
  <c r="R16" i="19"/>
  <c r="Q16" i="19"/>
  <c r="P16" i="19"/>
  <c r="O16" i="19"/>
  <c r="N16" i="19"/>
  <c r="M16" i="19"/>
  <c r="L16" i="19"/>
  <c r="K16" i="19"/>
  <c r="J16" i="19"/>
  <c r="I16" i="19"/>
  <c r="H16" i="19"/>
  <c r="G16" i="19"/>
  <c r="F16" i="19"/>
  <c r="E16" i="19"/>
  <c r="D16" i="19"/>
  <c r="I13" i="20" l="1"/>
  <c r="I27" i="20" s="1"/>
  <c r="Q13" i="20"/>
  <c r="Q27" i="20" s="1"/>
  <c r="Y13" i="20"/>
  <c r="Y27" i="20" s="1"/>
  <c r="AG13" i="20"/>
  <c r="AG27" i="20" s="1"/>
  <c r="G13" i="20"/>
  <c r="G27" i="20" s="1"/>
  <c r="G2" i="19"/>
  <c r="O2" i="19"/>
  <c r="W2" i="19"/>
  <c r="AE2" i="19"/>
  <c r="J13" i="20"/>
  <c r="J27" i="20" s="1"/>
  <c r="R13" i="20"/>
  <c r="R27" i="20" s="1"/>
  <c r="Z13" i="20"/>
  <c r="Z27" i="20" s="1"/>
  <c r="AH13" i="20"/>
  <c r="AH27" i="20" s="1"/>
  <c r="H13" i="20"/>
  <c r="H27" i="20" s="1"/>
  <c r="H2" i="19"/>
  <c r="P2" i="19"/>
  <c r="X2" i="19"/>
  <c r="AF2" i="19"/>
  <c r="V2" i="19"/>
  <c r="K13" i="20"/>
  <c r="K27" i="20" s="1"/>
  <c r="S13" i="20"/>
  <c r="S27" i="20" s="1"/>
  <c r="AA13" i="20"/>
  <c r="AA27" i="20" s="1"/>
  <c r="AI13" i="20"/>
  <c r="AI27" i="20" s="1"/>
  <c r="I2" i="19"/>
  <c r="Q2" i="19"/>
  <c r="Y2" i="19"/>
  <c r="AG2" i="19"/>
  <c r="S5" i="19"/>
  <c r="AA5" i="19"/>
  <c r="AI5" i="19"/>
  <c r="L13" i="20"/>
  <c r="L27" i="20" s="1"/>
  <c r="T13" i="20"/>
  <c r="T27" i="20" s="1"/>
  <c r="AB13" i="20"/>
  <c r="AB27" i="20" s="1"/>
  <c r="AJ13" i="20"/>
  <c r="AJ27" i="20" s="1"/>
  <c r="J2" i="19"/>
  <c r="R2" i="19"/>
  <c r="Z2" i="19"/>
  <c r="AH2" i="19"/>
  <c r="AK34" i="18"/>
  <c r="D5" i="19"/>
  <c r="L5" i="19"/>
  <c r="T5" i="19"/>
  <c r="AB5" i="19"/>
  <c r="AJ5" i="19"/>
  <c r="F2" i="19"/>
  <c r="N2" i="19"/>
  <c r="AD2" i="19"/>
  <c r="M13" i="20"/>
  <c r="M27" i="20" s="1"/>
  <c r="U13" i="20"/>
  <c r="U27" i="20" s="1"/>
  <c r="AC13" i="20"/>
  <c r="AC27" i="20" s="1"/>
  <c r="C13" i="20"/>
  <c r="C27" i="20" s="1"/>
  <c r="C25" i="19"/>
  <c r="K2" i="19"/>
  <c r="S2" i="19"/>
  <c r="AA2" i="19"/>
  <c r="AL34" i="18"/>
  <c r="AI25" i="19"/>
  <c r="AI2" i="19"/>
  <c r="E5" i="19"/>
  <c r="M5" i="19"/>
  <c r="U5" i="19"/>
  <c r="AC5" i="19"/>
  <c r="N13" i="20"/>
  <c r="N27" i="20" s="1"/>
  <c r="V13" i="20"/>
  <c r="V27" i="20" s="1"/>
  <c r="AD13" i="20"/>
  <c r="AD27" i="20" s="1"/>
  <c r="D13" i="20"/>
  <c r="D27" i="20" s="1"/>
  <c r="D2" i="19"/>
  <c r="L2" i="19"/>
  <c r="T2" i="19"/>
  <c r="W34" i="18"/>
  <c r="AB2" i="19"/>
  <c r="AJ2" i="19"/>
  <c r="AM34" i="18"/>
  <c r="AJ25" i="19"/>
  <c r="F5" i="19"/>
  <c r="N5" i="19"/>
  <c r="V5" i="19"/>
  <c r="AD5" i="19"/>
  <c r="O13" i="20"/>
  <c r="O27" i="20" s="1"/>
  <c r="W13" i="20"/>
  <c r="W27" i="20" s="1"/>
  <c r="AE13" i="20"/>
  <c r="AE27" i="20" s="1"/>
  <c r="E2" i="19"/>
  <c r="M2" i="19"/>
  <c r="P34" i="18"/>
  <c r="U2" i="19"/>
  <c r="AC2" i="19"/>
  <c r="D11" i="19"/>
  <c r="AB11" i="19"/>
  <c r="AI44" i="21"/>
  <c r="Q11" i="19"/>
  <c r="X44" i="21"/>
  <c r="AJ44" i="21"/>
  <c r="AK44" i="21"/>
  <c r="G11" i="19"/>
  <c r="AL44" i="21"/>
  <c r="H11" i="19"/>
  <c r="AG11" i="19"/>
  <c r="W11" i="19"/>
  <c r="AD44" i="21"/>
  <c r="L11" i="19"/>
  <c r="X11" i="19"/>
  <c r="G44" i="21"/>
  <c r="S44" i="21"/>
  <c r="AE44" i="21"/>
  <c r="P11" i="19"/>
  <c r="W44" i="21"/>
  <c r="E11" i="19"/>
  <c r="F11" i="19"/>
  <c r="AD11" i="19"/>
  <c r="S11" i="19"/>
  <c r="AE11" i="19"/>
  <c r="N44" i="21"/>
  <c r="Z44" i="21"/>
  <c r="T11" i="19"/>
  <c r="O44" i="21"/>
  <c r="I11" i="19"/>
  <c r="K11" i="19"/>
  <c r="AI11" i="19"/>
  <c r="R44" i="21"/>
  <c r="Y11" i="19"/>
  <c r="N11" i="19"/>
  <c r="Z11" i="19"/>
  <c r="K44" i="21"/>
  <c r="AC11" i="19"/>
  <c r="L44" i="21"/>
  <c r="R11" i="19"/>
  <c r="M44" i="21"/>
  <c r="Y44" i="21"/>
  <c r="AF11" i="19"/>
  <c r="AA44" i="21"/>
  <c r="U11" i="19"/>
  <c r="J11" i="19"/>
  <c r="V11" i="19"/>
  <c r="AH11" i="19"/>
  <c r="M11" i="19"/>
  <c r="C16" i="19"/>
  <c r="C11" i="19"/>
  <c r="O11" i="19"/>
  <c r="AA11" i="19"/>
  <c r="J44" i="21"/>
  <c r="V44" i="21"/>
  <c r="AH44" i="21"/>
  <c r="D25" i="19"/>
  <c r="AB25" i="19"/>
  <c r="Q25" i="19"/>
  <c r="F25" i="19"/>
  <c r="P44" i="21"/>
  <c r="AB44" i="21"/>
  <c r="G25" i="19"/>
  <c r="S25" i="19"/>
  <c r="AE25" i="19"/>
  <c r="I25" i="19"/>
  <c r="U25" i="19"/>
  <c r="AG25" i="19"/>
  <c r="M22" i="21"/>
  <c r="Y22" i="21"/>
  <c r="AK22" i="21"/>
  <c r="H44" i="21"/>
  <c r="AF44" i="21"/>
  <c r="K25" i="19"/>
  <c r="W25" i="19"/>
  <c r="M25" i="19"/>
  <c r="Y25" i="19"/>
  <c r="O25" i="19"/>
  <c r="AA25" i="19"/>
  <c r="P25" i="19"/>
  <c r="E25" i="19"/>
  <c r="AC25" i="19"/>
  <c r="R25" i="19"/>
  <c r="AD25" i="19"/>
  <c r="Q44" i="21"/>
  <c r="AC44" i="21"/>
  <c r="H25" i="19"/>
  <c r="T25" i="19"/>
  <c r="AF25" i="19"/>
  <c r="J25" i="19"/>
  <c r="V25" i="19"/>
  <c r="AH25" i="19"/>
  <c r="T44" i="21"/>
  <c r="I44" i="21"/>
  <c r="U44" i="21"/>
  <c r="AG44" i="21"/>
  <c r="L25" i="19"/>
  <c r="X25" i="19"/>
  <c r="N25" i="19"/>
  <c r="Z25" i="19"/>
  <c r="AL39" i="24"/>
  <c r="AL44" i="24" s="1"/>
  <c r="AL41" i="24"/>
  <c r="AL46" i="24" s="1"/>
  <c r="AL40" i="24"/>
  <c r="AL45" i="24" s="1"/>
  <c r="AL42" i="24"/>
  <c r="AL47" i="24" s="1"/>
  <c r="AJ9" i="7"/>
  <c r="AJ34" i="18" l="1"/>
  <c r="AA34" i="18"/>
  <c r="I34" i="18"/>
  <c r="J34" i="18"/>
  <c r="H34" i="18"/>
  <c r="O34" i="18"/>
  <c r="AD34" i="18"/>
  <c r="AC34" i="18"/>
  <c r="AB34" i="18"/>
  <c r="S34" i="18"/>
  <c r="AH34" i="18"/>
  <c r="AF34" i="18"/>
  <c r="G34" i="18"/>
  <c r="V34" i="18"/>
  <c r="U34" i="18"/>
  <c r="T34" i="18"/>
  <c r="Y34" i="18"/>
  <c r="K34" i="18"/>
  <c r="AG34" i="18"/>
  <c r="Z34" i="18"/>
  <c r="X34" i="18"/>
  <c r="AE34" i="18"/>
  <c r="N34" i="18"/>
  <c r="M34" i="18"/>
  <c r="L34" i="18"/>
  <c r="AI34" i="18"/>
  <c r="AJ11" i="19"/>
  <c r="AJ20" i="19" s="1"/>
  <c r="AM33" i="18"/>
  <c r="F34" i="18"/>
  <c r="Q34" i="18"/>
  <c r="R34" i="18"/>
  <c r="T20" i="19"/>
  <c r="W33" i="18"/>
  <c r="O19" i="19"/>
  <c r="W19" i="19"/>
  <c r="Q20" i="19"/>
  <c r="T33" i="18"/>
  <c r="P20" i="19"/>
  <c r="S33" i="18"/>
  <c r="V19" i="19"/>
  <c r="AI20" i="19"/>
  <c r="AL33" i="18"/>
  <c r="AE19" i="19"/>
  <c r="F19" i="19"/>
  <c r="F20" i="19"/>
  <c r="I33" i="18"/>
  <c r="N33" i="18"/>
  <c r="AC19" i="19"/>
  <c r="AH20" i="19"/>
  <c r="AK33" i="18"/>
  <c r="J19" i="19"/>
  <c r="Y19" i="19"/>
  <c r="J20" i="19"/>
  <c r="M33" i="18"/>
  <c r="E20" i="19"/>
  <c r="H33" i="18"/>
  <c r="AG20" i="19"/>
  <c r="AJ33" i="18"/>
  <c r="X19" i="19"/>
  <c r="S19" i="19"/>
  <c r="Q19" i="19"/>
  <c r="U20" i="19"/>
  <c r="X33" i="18"/>
  <c r="I20" i="19"/>
  <c r="L33" i="18"/>
  <c r="L19" i="19"/>
  <c r="AG19" i="19"/>
  <c r="AF20" i="19"/>
  <c r="AI33" i="18"/>
  <c r="Y20" i="19"/>
  <c r="AB33" i="18"/>
  <c r="M19" i="19"/>
  <c r="G19" i="19"/>
  <c r="AF19" i="19"/>
  <c r="AD19" i="19"/>
  <c r="P19" i="19"/>
  <c r="U19" i="19"/>
  <c r="S20" i="19"/>
  <c r="V33" i="18"/>
  <c r="X20" i="19"/>
  <c r="AA33" i="18"/>
  <c r="AE20" i="19"/>
  <c r="AH33" i="18"/>
  <c r="Z19" i="19"/>
  <c r="AA19" i="19"/>
  <c r="M20" i="19"/>
  <c r="P33" i="18"/>
  <c r="D19" i="19"/>
  <c r="D20" i="19"/>
  <c r="G33" i="18"/>
  <c r="N19" i="19"/>
  <c r="AH19" i="19"/>
  <c r="G20" i="19"/>
  <c r="J33" i="18"/>
  <c r="H19" i="19"/>
  <c r="AA20" i="19"/>
  <c r="AD33" i="18"/>
  <c r="K20" i="19"/>
  <c r="K19" i="19"/>
  <c r="O20" i="19"/>
  <c r="R33" i="18"/>
  <c r="AJ19" i="19"/>
  <c r="AI19" i="19"/>
  <c r="W20" i="19"/>
  <c r="Z33" i="18"/>
  <c r="F33" i="18"/>
  <c r="N20" i="19"/>
  <c r="Q33" i="18"/>
  <c r="AB20" i="19"/>
  <c r="AE33" i="18"/>
  <c r="Z20" i="19"/>
  <c r="AC33" i="18"/>
  <c r="E19" i="19"/>
  <c r="AD20" i="19"/>
  <c r="AG33" i="18"/>
  <c r="AB19" i="19"/>
  <c r="V20" i="19"/>
  <c r="Y33" i="18"/>
  <c r="H20" i="19"/>
  <c r="K33" i="18"/>
  <c r="AC20" i="19"/>
  <c r="AF33" i="18"/>
  <c r="R20" i="19"/>
  <c r="U33" i="18"/>
  <c r="L20" i="19"/>
  <c r="O33" i="18"/>
  <c r="T19" i="19"/>
  <c r="R19" i="19"/>
  <c r="I19" i="19"/>
  <c r="AI10" i="6" l="1"/>
  <c r="AD10" i="6"/>
  <c r="AB10" i="6"/>
  <c r="AA10" i="6"/>
  <c r="O10" i="6"/>
  <c r="N10" i="6"/>
  <c r="F10" i="6"/>
  <c r="D10" i="6"/>
  <c r="C10" i="6"/>
  <c r="AJ7" i="6"/>
  <c r="P10" i="6" l="1"/>
  <c r="Q10" i="6"/>
  <c r="R10" i="6"/>
  <c r="Z10" i="6"/>
  <c r="E10" i="6"/>
  <c r="AC10" i="6"/>
  <c r="AH10" i="6"/>
  <c r="M10" i="6"/>
  <c r="Y10" i="6"/>
  <c r="G10" i="6"/>
  <c r="S10" i="6"/>
  <c r="AE10" i="6"/>
  <c r="AF10" i="6"/>
  <c r="AG10" i="6"/>
  <c r="J10" i="6"/>
  <c r="V10" i="6"/>
  <c r="T10" i="6"/>
  <c r="U10" i="6"/>
  <c r="K10" i="6"/>
  <c r="W10" i="6"/>
  <c r="H10" i="6"/>
  <c r="I10" i="6"/>
  <c r="L10" i="6"/>
  <c r="X10" i="6"/>
  <c r="AI9" i="7" l="1"/>
  <c r="AJ32" i="23" l="1"/>
  <c r="AJ15" i="6"/>
  <c r="AJ16" i="5"/>
  <c r="AL14" i="21"/>
  <c r="AL15" i="21"/>
  <c r="AL16" i="21"/>
  <c r="AL48" i="22"/>
  <c r="AL50" i="21" s="1"/>
  <c r="AL27" i="21"/>
  <c r="AL28" i="21"/>
  <c r="AL74" i="22"/>
  <c r="AL76" i="21" s="1"/>
  <c r="AL54" i="22"/>
  <c r="AL56" i="21" s="1"/>
  <c r="AL55" i="22"/>
  <c r="AL57" i="21" s="1"/>
  <c r="AL56" i="22"/>
  <c r="AL58" i="21" s="1"/>
  <c r="AL80" i="22"/>
  <c r="AL82" i="21" s="1"/>
  <c r="AL81" i="22"/>
  <c r="AL83" i="21" s="1"/>
  <c r="AL60" i="22"/>
  <c r="AL62" i="21" s="1"/>
  <c r="AL39" i="21"/>
  <c r="AL40" i="21"/>
  <c r="AL63" i="22"/>
  <c r="AL65" i="21" s="1"/>
  <c r="AL65" i="22"/>
  <c r="AL67" i="21" s="1"/>
  <c r="AL67" i="22"/>
  <c r="AL69" i="21" s="1"/>
  <c r="AL51" i="22"/>
  <c r="AL53" i="21" s="1"/>
  <c r="AL52" i="22"/>
  <c r="AL54" i="21" s="1"/>
  <c r="AL53" i="22"/>
  <c r="AL55" i="21" s="1"/>
  <c r="AL64" i="22"/>
  <c r="AL66" i="21" s="1"/>
  <c r="AL73" i="22"/>
  <c r="AL75" i="21" s="1"/>
  <c r="AL75" i="22"/>
  <c r="AL77" i="21" s="1"/>
  <c r="AL86" i="22"/>
  <c r="AL88" i="21" s="1"/>
  <c r="AL87" i="22"/>
  <c r="AL89" i="21" s="1"/>
  <c r="AL3" i="21"/>
  <c r="AL4" i="21"/>
  <c r="AL5" i="21"/>
  <c r="AL6" i="21"/>
  <c r="AL7" i="21"/>
  <c r="AL8" i="21"/>
  <c r="AL9" i="21"/>
  <c r="AL10" i="21"/>
  <c r="AL11" i="21"/>
  <c r="AL12" i="21"/>
  <c r="AL17" i="21"/>
  <c r="AL18" i="21"/>
  <c r="AL19" i="21"/>
  <c r="AL20" i="21"/>
  <c r="AL21" i="21"/>
  <c r="AL26" i="21"/>
  <c r="AL29" i="21"/>
  <c r="AL30" i="21"/>
  <c r="AL31" i="21"/>
  <c r="AL32" i="21"/>
  <c r="AL37" i="21"/>
  <c r="AL38" i="21"/>
  <c r="AL42" i="21"/>
  <c r="AL43" i="21"/>
  <c r="AL45" i="21"/>
  <c r="AL49" i="21"/>
  <c r="AJ1" i="19"/>
  <c r="AJ24" i="19" s="1"/>
  <c r="AJ11" i="6" l="1"/>
  <c r="AJ10" i="5"/>
  <c r="AJ26" i="5"/>
  <c r="AJ17" i="5"/>
  <c r="AJ15" i="5"/>
  <c r="AJ9" i="6"/>
  <c r="AL89" i="22"/>
  <c r="AL91" i="21" s="1"/>
  <c r="AL66" i="22"/>
  <c r="AL68" i="21" s="1"/>
  <c r="AL88" i="22"/>
  <c r="AL90" i="21" s="1"/>
  <c r="AL78" i="22"/>
  <c r="AL80" i="21" s="1"/>
  <c r="AL77" i="22"/>
  <c r="AL79" i="21" s="1"/>
  <c r="AL76" i="22"/>
  <c r="AL78" i="21" s="1"/>
  <c r="AL36" i="21"/>
  <c r="AL34" i="21"/>
  <c r="AL33" i="21"/>
  <c r="AJ14" i="5"/>
  <c r="AL50" i="22"/>
  <c r="AL52" i="21" s="1"/>
  <c r="AL61" i="22"/>
  <c r="AL63" i="21" s="1"/>
  <c r="AL84" i="22"/>
  <c r="AL86" i="21" s="1"/>
  <c r="AL72" i="22"/>
  <c r="AL74" i="21" s="1"/>
  <c r="AL59" i="22"/>
  <c r="AL61" i="21" s="1"/>
  <c r="AL71" i="22"/>
  <c r="AL73" i="21" s="1"/>
  <c r="AL58" i="22"/>
  <c r="AL60" i="21" s="1"/>
  <c r="AL45" i="22"/>
  <c r="AL82" i="22"/>
  <c r="AL84" i="21" s="1"/>
  <c r="AL70" i="22"/>
  <c r="AL72" i="21" s="1"/>
  <c r="AL49" i="22"/>
  <c r="AL51" i="21" s="1"/>
  <c r="AL62" i="22"/>
  <c r="AL64" i="21" s="1"/>
  <c r="AL85" i="22"/>
  <c r="AL87" i="21" s="1"/>
  <c r="AL41" i="21"/>
  <c r="AL83" i="22"/>
  <c r="AL85" i="21" s="1"/>
  <c r="AJ18" i="5" l="1"/>
  <c r="AJ33" i="19"/>
  <c r="AL79" i="22"/>
  <c r="AL81" i="21" s="1"/>
  <c r="AL13" i="21"/>
  <c r="AL22" i="22"/>
  <c r="AL57" i="22"/>
  <c r="AL59" i="21" s="1"/>
  <c r="AL35" i="21"/>
  <c r="AL46" i="21"/>
  <c r="AL90" i="22" l="1"/>
  <c r="AL92" i="21" s="1"/>
  <c r="AL68" i="22"/>
  <c r="AL70" i="21" s="1"/>
  <c r="AK41" i="24"/>
  <c r="AK46" i="24" s="1"/>
  <c r="AL24" i="21"/>
  <c r="AK39" i="24"/>
  <c r="AK44" i="24" s="1"/>
  <c r="AK42" i="24"/>
  <c r="AK47" i="24" s="1"/>
  <c r="AK40" i="24"/>
  <c r="AK45" i="24" s="1"/>
  <c r="AJ39" i="24"/>
  <c r="AJ44" i="24" s="1"/>
  <c r="AJ42" i="24" l="1"/>
  <c r="AJ47" i="24" s="1"/>
  <c r="AJ41" i="24"/>
  <c r="AJ46" i="24" s="1"/>
  <c r="AJ40" i="24"/>
  <c r="AJ45" i="24" s="1"/>
  <c r="AK3" i="21" l="1"/>
  <c r="AK9" i="21"/>
  <c r="AK17" i="21"/>
  <c r="AK19" i="21"/>
  <c r="AK20" i="21"/>
  <c r="AK21" i="21"/>
  <c r="AK31" i="21"/>
  <c r="AK49" i="21"/>
  <c r="AK12" i="21"/>
  <c r="AK54" i="22"/>
  <c r="AK56" i="21" s="1"/>
  <c r="AK8" i="21"/>
  <c r="AK7" i="21"/>
  <c r="AK5" i="21"/>
  <c r="AK4" i="21"/>
  <c r="AK15" i="21"/>
  <c r="AK43" i="21"/>
  <c r="AK32" i="21"/>
  <c r="AK30" i="21"/>
  <c r="AI7" i="6"/>
  <c r="AI17" i="5"/>
  <c r="AI16" i="5"/>
  <c r="AI15" i="5"/>
  <c r="AI14" i="5"/>
  <c r="AK45" i="21"/>
  <c r="AI10" i="5"/>
  <c r="AK87" i="22"/>
  <c r="AK89" i="21" s="1"/>
  <c r="AK53" i="22"/>
  <c r="AK55" i="21" s="1"/>
  <c r="AK66" i="22"/>
  <c r="AK68" i="21" s="1"/>
  <c r="AK75" i="22"/>
  <c r="AK77" i="21" s="1"/>
  <c r="AK89" i="22"/>
  <c r="AK91" i="21" s="1"/>
  <c r="AI1" i="19"/>
  <c r="AI24" i="19" s="1"/>
  <c r="AK13" i="21" l="1"/>
  <c r="AK74" i="22"/>
  <c r="AK76" i="21" s="1"/>
  <c r="AI15" i="6"/>
  <c r="AI26" i="5"/>
  <c r="AK76" i="22"/>
  <c r="AK78" i="21" s="1"/>
  <c r="AK14" i="21"/>
  <c r="AK11" i="21"/>
  <c r="AK10" i="21"/>
  <c r="AK18" i="21"/>
  <c r="AK6" i="21"/>
  <c r="AK16" i="21"/>
  <c r="AK67" i="22"/>
  <c r="AK69" i="21" s="1"/>
  <c r="AI32" i="23"/>
  <c r="AI9" i="6"/>
  <c r="AK65" i="22"/>
  <c r="AK67" i="21" s="1"/>
  <c r="AK52" i="22"/>
  <c r="AK54" i="21" s="1"/>
  <c r="AK88" i="22"/>
  <c r="AK90" i="21" s="1"/>
  <c r="AI11" i="6" l="1"/>
  <c r="AI18" i="5"/>
  <c r="AK22" i="22"/>
  <c r="AK24" i="21" l="1"/>
  <c r="W39" i="24" l="1"/>
  <c r="W44" i="24" s="1"/>
  <c r="AG40" i="24"/>
  <c r="AG45" i="24" s="1"/>
  <c r="AH40" i="24"/>
  <c r="AH45" i="24" s="1"/>
  <c r="AI40" i="24"/>
  <c r="AI45" i="24" s="1"/>
  <c r="AG41" i="24"/>
  <c r="AG46" i="24" s="1"/>
  <c r="AH41" i="24"/>
  <c r="AH46" i="24" s="1"/>
  <c r="AI41" i="24"/>
  <c r="AI46" i="24" s="1"/>
  <c r="AG42" i="24"/>
  <c r="AG47" i="24" s="1"/>
  <c r="AH42" i="24"/>
  <c r="AH47" i="24" s="1"/>
  <c r="AI42" i="24"/>
  <c r="AI47" i="24" s="1"/>
  <c r="AF42" i="24"/>
  <c r="AF47" i="24" s="1"/>
  <c r="AE42" i="24"/>
  <c r="AE47" i="24" s="1"/>
  <c r="AD42" i="24"/>
  <c r="AD47" i="24" s="1"/>
  <c r="AC42" i="24"/>
  <c r="AC47" i="24" s="1"/>
  <c r="AB42" i="24"/>
  <c r="AB47" i="24" s="1"/>
  <c r="AA42" i="24"/>
  <c r="AA47" i="24" s="1"/>
  <c r="Z42" i="24"/>
  <c r="Z47" i="24" s="1"/>
  <c r="Y42" i="24"/>
  <c r="Y47" i="24" s="1"/>
  <c r="X42" i="24"/>
  <c r="X47" i="24" s="1"/>
  <c r="W42" i="24"/>
  <c r="W47" i="24" s="1"/>
  <c r="AF41" i="24"/>
  <c r="AF46" i="24" s="1"/>
  <c r="AE41" i="24"/>
  <c r="AE46" i="24" s="1"/>
  <c r="AD41" i="24"/>
  <c r="AD46" i="24" s="1"/>
  <c r="AC41" i="24"/>
  <c r="AC46" i="24" s="1"/>
  <c r="AB41" i="24"/>
  <c r="AB46" i="24" s="1"/>
  <c r="AA41" i="24"/>
  <c r="AA46" i="24" s="1"/>
  <c r="Z41" i="24"/>
  <c r="Z46" i="24" s="1"/>
  <c r="Y41" i="24"/>
  <c r="Y46" i="24" s="1"/>
  <c r="X41" i="24"/>
  <c r="X46" i="24" s="1"/>
  <c r="W41" i="24"/>
  <c r="W46" i="24" s="1"/>
  <c r="AF40" i="24"/>
  <c r="AF45" i="24" s="1"/>
  <c r="AE40" i="24"/>
  <c r="AE45" i="24" s="1"/>
  <c r="AD40" i="24"/>
  <c r="AD45" i="24" s="1"/>
  <c r="AC40" i="24"/>
  <c r="AC45" i="24" s="1"/>
  <c r="AB40" i="24"/>
  <c r="AB45" i="24" s="1"/>
  <c r="AA40" i="24"/>
  <c r="AA45" i="24" s="1"/>
  <c r="Z40" i="24"/>
  <c r="Z45" i="24" s="1"/>
  <c r="Y40" i="24"/>
  <c r="Y45" i="24" s="1"/>
  <c r="X40" i="24"/>
  <c r="X45" i="24" s="1"/>
  <c r="W40" i="24"/>
  <c r="W45" i="24" s="1"/>
  <c r="AC39" i="24"/>
  <c r="AC44" i="24" s="1"/>
  <c r="AA39" i="24"/>
  <c r="AA44" i="24" s="1"/>
  <c r="Z39" i="24" l="1"/>
  <c r="Z44" i="24" s="1"/>
  <c r="AB39" i="24"/>
  <c r="AB44" i="24" s="1"/>
  <c r="AG39" i="24"/>
  <c r="AG44" i="24" s="1"/>
  <c r="AD39" i="24"/>
  <c r="AD44" i="24" s="1"/>
  <c r="X39" i="24"/>
  <c r="X44" i="24" s="1"/>
  <c r="AF39" i="24"/>
  <c r="AF44" i="24" s="1"/>
  <c r="AE39" i="24"/>
  <c r="AE44" i="24" s="1"/>
  <c r="Y39" i="24"/>
  <c r="Y44" i="24" s="1"/>
  <c r="AI39" i="24"/>
  <c r="AI44" i="24" s="1"/>
  <c r="AH39" i="24"/>
  <c r="AH44" i="24" s="1"/>
  <c r="AH32" i="23" l="1"/>
  <c r="AH9" i="7"/>
  <c r="AH7" i="6"/>
  <c r="AJ3" i="21"/>
  <c r="AJ9" i="21"/>
  <c r="AJ31" i="21"/>
  <c r="AJ49" i="21"/>
  <c r="AJ21" i="21"/>
  <c r="AJ19" i="21"/>
  <c r="AJ18" i="21"/>
  <c r="AJ17" i="21"/>
  <c r="AJ15" i="21"/>
  <c r="AJ14" i="21"/>
  <c r="AJ12" i="21"/>
  <c r="AJ11" i="21"/>
  <c r="AJ10" i="21"/>
  <c r="AJ8" i="21"/>
  <c r="AJ5" i="21"/>
  <c r="AJ4" i="21"/>
  <c r="AJ32" i="21"/>
  <c r="AJ43" i="21"/>
  <c r="AJ45" i="21"/>
  <c r="AJ53" i="22"/>
  <c r="AJ55" i="21" s="1"/>
  <c r="AJ65" i="22"/>
  <c r="AJ67" i="21" s="1"/>
  <c r="AJ75" i="22"/>
  <c r="AJ77" i="21" s="1"/>
  <c r="AH1" i="19"/>
  <c r="AH24" i="19" s="1"/>
  <c r="AH27" i="19"/>
  <c r="AJ67" i="22" l="1"/>
  <c r="AJ69" i="21" s="1"/>
  <c r="AH15" i="5"/>
  <c r="AJ87" i="22"/>
  <c r="AJ89" i="21" s="1"/>
  <c r="AJ66" i="22"/>
  <c r="AJ68" i="21" s="1"/>
  <c r="AH17" i="5"/>
  <c r="AJ13" i="21"/>
  <c r="AJ7" i="21"/>
  <c r="AJ76" i="22"/>
  <c r="AJ78" i="21" s="1"/>
  <c r="AJ54" i="22"/>
  <c r="AJ56" i="21" s="1"/>
  <c r="AJ89" i="22"/>
  <c r="AJ91" i="21" s="1"/>
  <c r="AJ6" i="21"/>
  <c r="AH14" i="5"/>
  <c r="AH15" i="6"/>
  <c r="AH26" i="5"/>
  <c r="AH9" i="6"/>
  <c r="AJ88" i="22"/>
  <c r="AJ90" i="21" s="1"/>
  <c r="AJ20" i="21"/>
  <c r="AJ16" i="21"/>
  <c r="AH16" i="5"/>
  <c r="AH10" i="5"/>
  <c r="AH11" i="6" l="1"/>
  <c r="AJ22" i="22"/>
  <c r="AH18" i="5"/>
  <c r="AI3" i="21"/>
  <c r="AI9" i="21"/>
  <c r="AI31" i="21"/>
  <c r="AI49" i="21"/>
  <c r="AI53" i="22"/>
  <c r="AI55" i="21" s="1"/>
  <c r="AI75" i="22"/>
  <c r="AI77" i="21" s="1"/>
  <c r="AI45" i="21"/>
  <c r="AI5" i="21"/>
  <c r="AI6" i="21"/>
  <c r="AI7" i="21"/>
  <c r="AI10" i="21"/>
  <c r="AI11" i="21"/>
  <c r="AI12" i="21"/>
  <c r="AI15" i="21"/>
  <c r="AI16" i="21"/>
  <c r="AI17" i="21"/>
  <c r="AI19" i="21"/>
  <c r="AI20" i="21"/>
  <c r="AI21" i="21"/>
  <c r="AJ24" i="21" l="1"/>
  <c r="AG9" i="7"/>
  <c r="AI18" i="21"/>
  <c r="AG32" i="23"/>
  <c r="AI88" i="22"/>
  <c r="AI90" i="21" s="1"/>
  <c r="AI8" i="21"/>
  <c r="AI4" i="21"/>
  <c r="AI89" i="22"/>
  <c r="AI91" i="21" s="1"/>
  <c r="AI14" i="21"/>
  <c r="AI67" i="22"/>
  <c r="AI69" i="21" s="1"/>
  <c r="AI66" i="22"/>
  <c r="AI68" i="21" s="1"/>
  <c r="AI22" i="22" l="1"/>
  <c r="AI13" i="21"/>
  <c r="AG7" i="6" l="1"/>
  <c r="AG15" i="6"/>
  <c r="AG9" i="6"/>
  <c r="AI24" i="21"/>
  <c r="AG11" i="6" l="1"/>
  <c r="AG14" i="5" l="1"/>
  <c r="AG1" i="19"/>
  <c r="AG24" i="19" s="1"/>
  <c r="AG15" i="5" l="1"/>
  <c r="AG10" i="5"/>
  <c r="AG17" i="5"/>
  <c r="AG16" i="5"/>
  <c r="AG26" i="5"/>
  <c r="AG18" i="5" l="1"/>
  <c r="AE9" i="7" l="1"/>
  <c r="AF9" i="7"/>
  <c r="AF10" i="5" l="1"/>
  <c r="AF7" i="6" l="1"/>
  <c r="AF9" i="6" l="1"/>
  <c r="AF15" i="6"/>
  <c r="AF16" i="5"/>
  <c r="AF17" i="5"/>
  <c r="AF11" i="6" l="1"/>
  <c r="AF15" i="5" l="1"/>
  <c r="AF26" i="5" l="1"/>
  <c r="AF14" i="5"/>
  <c r="AF18" i="5" l="1"/>
  <c r="AE7" i="6" l="1"/>
  <c r="AE9" i="6" l="1"/>
  <c r="AE15" i="6"/>
  <c r="AE11" i="6" l="1"/>
  <c r="AG49" i="21" l="1"/>
  <c r="AH49" i="21"/>
  <c r="AD14" i="5"/>
  <c r="AE14" i="5"/>
  <c r="AD15" i="5"/>
  <c r="AD17" i="5"/>
  <c r="AE17" i="5"/>
  <c r="AD26" i="5"/>
  <c r="AE26" i="5"/>
  <c r="AG3" i="21"/>
  <c r="AH3" i="21"/>
  <c r="AG9" i="21"/>
  <c r="AH9" i="21"/>
  <c r="AG31" i="21"/>
  <c r="AH31" i="21"/>
  <c r="AH7" i="21"/>
  <c r="AG7" i="21"/>
  <c r="AH6" i="21"/>
  <c r="AG6" i="21"/>
  <c r="AH5" i="21"/>
  <c r="AG5" i="21"/>
  <c r="AH4" i="21"/>
  <c r="AG4" i="21"/>
  <c r="AH21" i="21"/>
  <c r="AG21" i="21"/>
  <c r="AH20" i="21"/>
  <c r="AG20" i="21"/>
  <c r="AH19" i="21"/>
  <c r="AG19" i="21"/>
  <c r="AH18" i="21"/>
  <c r="AG18" i="21"/>
  <c r="AH17" i="21"/>
  <c r="AG17" i="21"/>
  <c r="AH16" i="21"/>
  <c r="AG16" i="21"/>
  <c r="AH15" i="21"/>
  <c r="AG15" i="21"/>
  <c r="AH14" i="21"/>
  <c r="AG14" i="21"/>
  <c r="AH12" i="21"/>
  <c r="AG12" i="21"/>
  <c r="AH11" i="21"/>
  <c r="AG11" i="21"/>
  <c r="AH10" i="21"/>
  <c r="AG10" i="21"/>
  <c r="AG8" i="21"/>
  <c r="AH53" i="22"/>
  <c r="AH55" i="21" s="1"/>
  <c r="AH75" i="22"/>
  <c r="AH77" i="21" s="1"/>
  <c r="AG45" i="21"/>
  <c r="AH45" i="21"/>
  <c r="AE32" i="23" l="1"/>
  <c r="AG13" i="21"/>
  <c r="AH13" i="21"/>
  <c r="AE10" i="5"/>
  <c r="AF32" i="23"/>
  <c r="AD10" i="5"/>
  <c r="AH8" i="21"/>
  <c r="AE15" i="5"/>
  <c r="AE16" i="5"/>
  <c r="AD16" i="5"/>
  <c r="AH67" i="22"/>
  <c r="AH69" i="21" s="1"/>
  <c r="AH88" i="22"/>
  <c r="AH90" i="21" s="1"/>
  <c r="AH89" i="22"/>
  <c r="AH91" i="21" s="1"/>
  <c r="AH66" i="22"/>
  <c r="AH68" i="21" s="1"/>
  <c r="AH22" i="22"/>
  <c r="AG22" i="22" l="1"/>
  <c r="AE18" i="5"/>
  <c r="AD18" i="5"/>
  <c r="AH24" i="21"/>
  <c r="AG24" i="21" l="1"/>
  <c r="AE1" i="19" l="1"/>
  <c r="AE24" i="19" s="1"/>
  <c r="AF1" i="19"/>
  <c r="AF24" i="19" s="1"/>
  <c r="S9" i="7" l="1"/>
  <c r="T9" i="7"/>
  <c r="I32" i="23"/>
  <c r="M32" i="23"/>
  <c r="C32" i="23"/>
  <c r="Q32" i="23" l="1"/>
  <c r="E32" i="23"/>
  <c r="AC32" i="23"/>
  <c r="Y32" i="23"/>
  <c r="U32" i="23"/>
  <c r="AA32" i="23"/>
  <c r="K32" i="23"/>
  <c r="P32" i="23"/>
  <c r="L32" i="23"/>
  <c r="H32" i="23"/>
  <c r="D32" i="23"/>
  <c r="AB32" i="23"/>
  <c r="X32" i="23"/>
  <c r="T32" i="23"/>
  <c r="W32" i="23"/>
  <c r="G32" i="23"/>
  <c r="S32" i="23"/>
  <c r="O32" i="23"/>
  <c r="AD32" i="23"/>
  <c r="Z32" i="23"/>
  <c r="V32" i="23"/>
  <c r="R32" i="23"/>
  <c r="N32" i="23"/>
  <c r="J32" i="23"/>
  <c r="F32" i="23"/>
  <c r="AD9" i="6" l="1"/>
  <c r="AD7" i="6"/>
  <c r="AD15" i="6"/>
  <c r="AD11" i="6" l="1"/>
  <c r="AG75" i="22" l="1"/>
  <c r="AG77" i="21" s="1"/>
  <c r="AF75" i="22"/>
  <c r="AF77" i="21" s="1"/>
  <c r="AE75" i="22"/>
  <c r="AE77" i="21" s="1"/>
  <c r="AD75" i="22"/>
  <c r="AD77" i="21" s="1"/>
  <c r="AC75" i="22"/>
  <c r="AC77" i="21" s="1"/>
  <c r="AB75" i="22"/>
  <c r="AB77" i="21" s="1"/>
  <c r="AA75" i="22"/>
  <c r="AA77" i="21" s="1"/>
  <c r="Z75" i="22"/>
  <c r="Z77" i="21" s="1"/>
  <c r="Y75" i="22"/>
  <c r="Y77" i="21" s="1"/>
  <c r="X75" i="22"/>
  <c r="X77" i="21" s="1"/>
  <c r="W75" i="22"/>
  <c r="W77" i="21" s="1"/>
  <c r="V75" i="22"/>
  <c r="V77" i="21" s="1"/>
  <c r="U75" i="22"/>
  <c r="T75" i="22"/>
  <c r="T77" i="21" s="1"/>
  <c r="S75" i="22"/>
  <c r="S77" i="21" s="1"/>
  <c r="AG53" i="22"/>
  <c r="AG55" i="21" s="1"/>
  <c r="AF53" i="22"/>
  <c r="AF55" i="21" s="1"/>
  <c r="AE53" i="22"/>
  <c r="AE55" i="21" s="1"/>
  <c r="AD53" i="22"/>
  <c r="AD55" i="21" s="1"/>
  <c r="AC53" i="22"/>
  <c r="AC55" i="21" s="1"/>
  <c r="AB53" i="22"/>
  <c r="AB55" i="21" s="1"/>
  <c r="AA53" i="22"/>
  <c r="AA55" i="21" s="1"/>
  <c r="Z53" i="22"/>
  <c r="Z55" i="21" s="1"/>
  <c r="Y53" i="22"/>
  <c r="Y55" i="21" s="1"/>
  <c r="X53" i="22"/>
  <c r="X55" i="21" s="1"/>
  <c r="W53" i="22"/>
  <c r="W55" i="21" s="1"/>
  <c r="V53" i="22"/>
  <c r="V55" i="21" s="1"/>
  <c r="U53" i="22"/>
  <c r="U55" i="21" s="1"/>
  <c r="T53" i="22"/>
  <c r="T55" i="21" s="1"/>
  <c r="S53" i="22"/>
  <c r="S55" i="21" s="1"/>
  <c r="AF45" i="21"/>
  <c r="AE45" i="21"/>
  <c r="AC45" i="21"/>
  <c r="AB45" i="21"/>
  <c r="AA45" i="21"/>
  <c r="Z45" i="21"/>
  <c r="Y45" i="21"/>
  <c r="X45" i="21"/>
  <c r="W45" i="21"/>
  <c r="U45" i="21"/>
  <c r="S45" i="21"/>
  <c r="R45" i="21"/>
  <c r="Q45" i="21"/>
  <c r="O45" i="21"/>
  <c r="M45" i="21"/>
  <c r="K45" i="21"/>
  <c r="I45" i="21"/>
  <c r="G45" i="21"/>
  <c r="F45" i="21"/>
  <c r="R31" i="21"/>
  <c r="Q31" i="21"/>
  <c r="P31" i="21"/>
  <c r="M31" i="21"/>
  <c r="L31" i="21"/>
  <c r="J31" i="21"/>
  <c r="H31" i="21"/>
  <c r="F31" i="21"/>
  <c r="F23" i="21"/>
  <c r="F22" i="21"/>
  <c r="AD21" i="21"/>
  <c r="AC21" i="21"/>
  <c r="AB21" i="21"/>
  <c r="Z21" i="21"/>
  <c r="Y21" i="21"/>
  <c r="V21" i="21"/>
  <c r="U21" i="21"/>
  <c r="R21" i="21"/>
  <c r="Q21" i="21"/>
  <c r="P21" i="21"/>
  <c r="O21" i="21"/>
  <c r="N21" i="21"/>
  <c r="M21" i="21"/>
  <c r="L21" i="21"/>
  <c r="J21" i="21"/>
  <c r="I21" i="21"/>
  <c r="F21" i="21"/>
  <c r="AE20" i="21"/>
  <c r="AD20" i="21"/>
  <c r="AC20" i="21"/>
  <c r="AB20" i="21"/>
  <c r="AA20" i="21"/>
  <c r="Z20" i="21"/>
  <c r="Y20" i="21"/>
  <c r="X20" i="21"/>
  <c r="V20" i="21"/>
  <c r="T20" i="21"/>
  <c r="R20" i="21"/>
  <c r="Q20" i="21"/>
  <c r="P20" i="21"/>
  <c r="N20" i="21"/>
  <c r="M20" i="21"/>
  <c r="L20" i="21"/>
  <c r="K20" i="21"/>
  <c r="J20" i="21"/>
  <c r="I20" i="21"/>
  <c r="H20" i="21"/>
  <c r="AE19" i="21"/>
  <c r="AD19" i="21"/>
  <c r="AC19" i="21"/>
  <c r="AB19" i="21"/>
  <c r="Z19" i="21"/>
  <c r="Y19" i="21"/>
  <c r="W19" i="21"/>
  <c r="V19" i="21"/>
  <c r="U19" i="21"/>
  <c r="T19" i="21"/>
  <c r="R19" i="21"/>
  <c r="Q19" i="21"/>
  <c r="N19" i="21"/>
  <c r="M19" i="21"/>
  <c r="L19" i="21"/>
  <c r="K19" i="21"/>
  <c r="J19" i="21"/>
  <c r="I19" i="21"/>
  <c r="H19" i="21"/>
  <c r="G19" i="21"/>
  <c r="F19" i="21"/>
  <c r="AF18" i="21"/>
  <c r="AE18" i="21"/>
  <c r="AD18" i="21"/>
  <c r="Z18" i="21"/>
  <c r="Y18" i="21"/>
  <c r="V18" i="21"/>
  <c r="U18" i="21"/>
  <c r="T18" i="21"/>
  <c r="S18" i="21"/>
  <c r="R18" i="21"/>
  <c r="Q18" i="21"/>
  <c r="N18" i="21"/>
  <c r="M18" i="21"/>
  <c r="J18" i="21"/>
  <c r="I18" i="21"/>
  <c r="H18" i="21"/>
  <c r="F18" i="21"/>
  <c r="AD17" i="21"/>
  <c r="AC17" i="21"/>
  <c r="AB17" i="21"/>
  <c r="Z17" i="21"/>
  <c r="Y17" i="21"/>
  <c r="V17" i="21"/>
  <c r="U17" i="21"/>
  <c r="T17" i="21"/>
  <c r="S17" i="21"/>
  <c r="R17" i="21"/>
  <c r="Q17" i="21"/>
  <c r="N17" i="21"/>
  <c r="M17" i="21"/>
  <c r="K17" i="21"/>
  <c r="I17" i="21"/>
  <c r="AE16" i="21"/>
  <c r="AD16" i="21"/>
  <c r="AC16" i="21"/>
  <c r="AA16" i="21"/>
  <c r="Z16" i="21"/>
  <c r="Y16" i="21"/>
  <c r="V16" i="21"/>
  <c r="S16" i="21"/>
  <c r="R16" i="21"/>
  <c r="Q16" i="21"/>
  <c r="N16" i="21"/>
  <c r="M16" i="21"/>
  <c r="L16" i="21"/>
  <c r="K16" i="21"/>
  <c r="J16" i="21"/>
  <c r="I16" i="21"/>
  <c r="F16" i="21"/>
  <c r="AD15" i="21"/>
  <c r="AC15" i="21"/>
  <c r="AB15" i="21"/>
  <c r="Z15" i="21"/>
  <c r="Y15" i="21"/>
  <c r="V15" i="21"/>
  <c r="U15" i="21"/>
  <c r="T15" i="21"/>
  <c r="S15" i="21"/>
  <c r="R15" i="21"/>
  <c r="Q15" i="21"/>
  <c r="N15" i="21"/>
  <c r="M15" i="21"/>
  <c r="L15" i="21"/>
  <c r="J15" i="21"/>
  <c r="I15" i="21"/>
  <c r="G15" i="21"/>
  <c r="F15" i="21"/>
  <c r="AE14" i="21"/>
  <c r="AD14" i="21"/>
  <c r="AC14" i="21"/>
  <c r="AB14" i="21"/>
  <c r="Z14" i="21"/>
  <c r="Y14" i="21"/>
  <c r="W14" i="21"/>
  <c r="V14" i="21"/>
  <c r="U14" i="21"/>
  <c r="S14" i="21"/>
  <c r="R14" i="21"/>
  <c r="Q14" i="21"/>
  <c r="N14" i="21"/>
  <c r="K14" i="21"/>
  <c r="J14" i="21"/>
  <c r="I14" i="21"/>
  <c r="F14" i="21"/>
  <c r="AF13" i="21"/>
  <c r="AD13" i="21"/>
  <c r="AC13" i="21"/>
  <c r="AB13" i="21"/>
  <c r="AA13" i="21"/>
  <c r="Z13" i="21"/>
  <c r="Y13" i="21"/>
  <c r="X13" i="21"/>
  <c r="V13" i="21"/>
  <c r="U13" i="21"/>
  <c r="T13" i="21"/>
  <c r="R13" i="21"/>
  <c r="Q13" i="21"/>
  <c r="P13" i="21"/>
  <c r="O13" i="21"/>
  <c r="N13" i="21"/>
  <c r="M13" i="21"/>
  <c r="L13" i="21"/>
  <c r="J13" i="21"/>
  <c r="I13" i="21"/>
  <c r="H13" i="21"/>
  <c r="F13" i="21"/>
  <c r="AF12" i="21"/>
  <c r="AD12" i="21"/>
  <c r="AC12" i="21"/>
  <c r="AB12" i="21"/>
  <c r="AA12" i="21"/>
  <c r="Z12" i="21"/>
  <c r="Y12" i="21"/>
  <c r="X12" i="21"/>
  <c r="V12" i="21"/>
  <c r="U12" i="21"/>
  <c r="T12" i="21"/>
  <c r="S12" i="21"/>
  <c r="R12" i="21"/>
  <c r="Q12" i="21"/>
  <c r="P12" i="21"/>
  <c r="N12" i="21"/>
  <c r="M12" i="21"/>
  <c r="L12" i="21"/>
  <c r="K12" i="21"/>
  <c r="J12" i="21"/>
  <c r="I12" i="21"/>
  <c r="H12" i="21"/>
  <c r="F12" i="21"/>
  <c r="AF11" i="21"/>
  <c r="AD11" i="21"/>
  <c r="AC11" i="21"/>
  <c r="AB11" i="21"/>
  <c r="AA11" i="21"/>
  <c r="Z11" i="21"/>
  <c r="Y11" i="21"/>
  <c r="X11" i="21"/>
  <c r="W11" i="21"/>
  <c r="V11" i="21"/>
  <c r="U11" i="21"/>
  <c r="T11" i="21"/>
  <c r="S11" i="21"/>
  <c r="Q11" i="21"/>
  <c r="P11" i="21"/>
  <c r="N11" i="21"/>
  <c r="M11" i="21"/>
  <c r="L11" i="21"/>
  <c r="K11" i="21"/>
  <c r="J11" i="21"/>
  <c r="I11" i="21"/>
  <c r="H11" i="21"/>
  <c r="G11" i="21"/>
  <c r="F11" i="21"/>
  <c r="AF10" i="21"/>
  <c r="AD10" i="21"/>
  <c r="AC10" i="21"/>
  <c r="AB10" i="21"/>
  <c r="AA10" i="21"/>
  <c r="Z10" i="21"/>
  <c r="Y10" i="21"/>
  <c r="X10" i="21"/>
  <c r="V10" i="21"/>
  <c r="U10" i="21"/>
  <c r="T10" i="21"/>
  <c r="R10" i="21"/>
  <c r="Q10" i="21"/>
  <c r="N10" i="21"/>
  <c r="M10" i="21"/>
  <c r="L10" i="21"/>
  <c r="K10" i="21"/>
  <c r="J10" i="21"/>
  <c r="I10" i="21"/>
  <c r="H10" i="21"/>
  <c r="G10" i="21"/>
  <c r="F10" i="21"/>
  <c r="R9" i="21"/>
  <c r="Q9" i="21"/>
  <c r="O9" i="21"/>
  <c r="N9" i="21"/>
  <c r="M9" i="21"/>
  <c r="K9" i="21"/>
  <c r="J9" i="21"/>
  <c r="I9" i="21"/>
  <c r="H9" i="21"/>
  <c r="G9" i="21"/>
  <c r="AE8" i="21"/>
  <c r="AC8" i="21"/>
  <c r="AB8" i="21"/>
  <c r="AA8" i="21"/>
  <c r="Z8" i="21"/>
  <c r="Y8" i="21"/>
  <c r="W8" i="21"/>
  <c r="V8" i="21"/>
  <c r="U8" i="21"/>
  <c r="S8" i="21"/>
  <c r="R8" i="21"/>
  <c r="Q8" i="21"/>
  <c r="O8" i="21"/>
  <c r="N8" i="21"/>
  <c r="M8" i="21"/>
  <c r="K8" i="21"/>
  <c r="J8" i="21"/>
  <c r="I8" i="21"/>
  <c r="H8" i="21"/>
  <c r="G8" i="21"/>
  <c r="F8" i="21"/>
  <c r="AD7" i="21"/>
  <c r="AC7" i="21"/>
  <c r="AA7" i="21"/>
  <c r="Z7" i="21"/>
  <c r="Y7" i="21"/>
  <c r="W7" i="21"/>
  <c r="V7" i="21"/>
  <c r="U7" i="21"/>
  <c r="S7" i="21"/>
  <c r="R7" i="21"/>
  <c r="Q7" i="21"/>
  <c r="O7" i="21"/>
  <c r="N7" i="21"/>
  <c r="M7" i="21"/>
  <c r="K7" i="21"/>
  <c r="J7" i="21"/>
  <c r="I7" i="21"/>
  <c r="G7" i="21"/>
  <c r="F7" i="21"/>
  <c r="AE6" i="21"/>
  <c r="AD6" i="21"/>
  <c r="AC6" i="21"/>
  <c r="AB6" i="21"/>
  <c r="AA6" i="21"/>
  <c r="Z6" i="21"/>
  <c r="Y6" i="21"/>
  <c r="W6" i="21"/>
  <c r="V6" i="21"/>
  <c r="U6" i="21"/>
  <c r="S6" i="21"/>
  <c r="R6" i="21"/>
  <c r="Q6" i="21"/>
  <c r="O6" i="21"/>
  <c r="N6" i="21"/>
  <c r="M6" i="21"/>
  <c r="K6" i="21"/>
  <c r="J6" i="21"/>
  <c r="I6" i="21"/>
  <c r="G6" i="21"/>
  <c r="AE5" i="21"/>
  <c r="AD5" i="21"/>
  <c r="AC5" i="21"/>
  <c r="AB5" i="21"/>
  <c r="Z5" i="21"/>
  <c r="Y5" i="21"/>
  <c r="W5" i="21"/>
  <c r="V5" i="21"/>
  <c r="U5" i="21"/>
  <c r="T5" i="21"/>
  <c r="S5" i="21"/>
  <c r="R5" i="21"/>
  <c r="Q5" i="21"/>
  <c r="O5" i="21"/>
  <c r="N5" i="21"/>
  <c r="M5" i="21"/>
  <c r="K5" i="21"/>
  <c r="J5" i="21"/>
  <c r="I5" i="21"/>
  <c r="G5" i="21"/>
  <c r="F5" i="21"/>
  <c r="AE4" i="21"/>
  <c r="AD4" i="21"/>
  <c r="AC4" i="21"/>
  <c r="AA4" i="21"/>
  <c r="W4" i="21"/>
  <c r="S4" i="21"/>
  <c r="O4" i="21"/>
  <c r="N4" i="21"/>
  <c r="M4" i="21"/>
  <c r="K4" i="21"/>
  <c r="G4" i="21"/>
  <c r="F4" i="21"/>
  <c r="E92" i="21"/>
  <c r="C92" i="21"/>
  <c r="E91" i="21"/>
  <c r="D91" i="21"/>
  <c r="C91" i="21"/>
  <c r="E90" i="21"/>
  <c r="D90" i="21"/>
  <c r="C90" i="21"/>
  <c r="E89" i="21"/>
  <c r="D89" i="21"/>
  <c r="C89" i="21"/>
  <c r="B89" i="21"/>
  <c r="E88" i="21"/>
  <c r="D88" i="21"/>
  <c r="C88" i="21"/>
  <c r="B88" i="21"/>
  <c r="E87" i="21"/>
  <c r="D87" i="21"/>
  <c r="C87" i="21"/>
  <c r="B87" i="21"/>
  <c r="E86" i="21"/>
  <c r="D86" i="21"/>
  <c r="C86" i="21"/>
  <c r="B86" i="21"/>
  <c r="E85" i="21"/>
  <c r="D85" i="21"/>
  <c r="C85" i="21"/>
  <c r="B85" i="21"/>
  <c r="E84" i="21"/>
  <c r="D84" i="21"/>
  <c r="C84" i="21"/>
  <c r="B84" i="21"/>
  <c r="E83" i="21"/>
  <c r="D83" i="21"/>
  <c r="C83" i="21"/>
  <c r="B83" i="21"/>
  <c r="E82" i="21"/>
  <c r="D82" i="21"/>
  <c r="C82" i="21"/>
  <c r="B82" i="21"/>
  <c r="E81" i="21"/>
  <c r="D81" i="21"/>
  <c r="C81" i="21"/>
  <c r="E80" i="21"/>
  <c r="D80" i="21"/>
  <c r="C80" i="21"/>
  <c r="B80" i="21"/>
  <c r="E79" i="21"/>
  <c r="D79" i="21"/>
  <c r="C79" i="21"/>
  <c r="B79" i="21"/>
  <c r="E78" i="21"/>
  <c r="D78" i="21"/>
  <c r="C78" i="21"/>
  <c r="B78" i="21"/>
  <c r="U77" i="21"/>
  <c r="E77" i="21"/>
  <c r="D77" i="21"/>
  <c r="C77" i="21"/>
  <c r="B77" i="21"/>
  <c r="E76" i="21"/>
  <c r="D76" i="21"/>
  <c r="C76" i="21"/>
  <c r="B76" i="21"/>
  <c r="E75" i="21"/>
  <c r="D75" i="21"/>
  <c r="C75" i="21"/>
  <c r="B75" i="21"/>
  <c r="E74" i="21"/>
  <c r="D74" i="21"/>
  <c r="C74" i="21"/>
  <c r="B74" i="21"/>
  <c r="E73" i="21"/>
  <c r="D73" i="21"/>
  <c r="C73" i="21"/>
  <c r="B73" i="21"/>
  <c r="E72" i="21"/>
  <c r="D72" i="21"/>
  <c r="C72" i="21"/>
  <c r="B72" i="21"/>
  <c r="C71" i="21"/>
  <c r="E70" i="21"/>
  <c r="C70" i="21"/>
  <c r="E69" i="21"/>
  <c r="D69" i="21"/>
  <c r="C69" i="21"/>
  <c r="E68" i="21"/>
  <c r="D68" i="21"/>
  <c r="C68" i="21"/>
  <c r="E67" i="21"/>
  <c r="D67" i="21"/>
  <c r="C67" i="21"/>
  <c r="B67" i="21"/>
  <c r="E66" i="21"/>
  <c r="D66" i="21"/>
  <c r="C66" i="21"/>
  <c r="B66" i="21"/>
  <c r="E65" i="21"/>
  <c r="D65" i="21"/>
  <c r="C65" i="21"/>
  <c r="B65" i="21"/>
  <c r="E64" i="21"/>
  <c r="D64" i="21"/>
  <c r="C64" i="21"/>
  <c r="B64" i="21"/>
  <c r="E63" i="21"/>
  <c r="D63" i="21"/>
  <c r="C63" i="21"/>
  <c r="B63" i="21"/>
  <c r="E62" i="21"/>
  <c r="D62" i="21"/>
  <c r="C62" i="21"/>
  <c r="B62" i="21"/>
  <c r="E61" i="21"/>
  <c r="D61" i="21"/>
  <c r="C61" i="21"/>
  <c r="B61" i="21"/>
  <c r="E60" i="21"/>
  <c r="D60" i="21"/>
  <c r="C60" i="21"/>
  <c r="B60" i="21"/>
  <c r="E59" i="21"/>
  <c r="D59" i="21"/>
  <c r="C59" i="21"/>
  <c r="E58" i="21"/>
  <c r="D58" i="21"/>
  <c r="C58" i="21"/>
  <c r="B58" i="21"/>
  <c r="E57" i="21"/>
  <c r="D57" i="21"/>
  <c r="C57" i="21"/>
  <c r="B57" i="21"/>
  <c r="E56" i="21"/>
  <c r="D56" i="21"/>
  <c r="C56" i="21"/>
  <c r="B56" i="21"/>
  <c r="E55" i="21"/>
  <c r="D55" i="21"/>
  <c r="C55" i="21"/>
  <c r="B55" i="21"/>
  <c r="E54" i="21"/>
  <c r="D54" i="21"/>
  <c r="C54" i="21"/>
  <c r="B54" i="21"/>
  <c r="E53" i="21"/>
  <c r="D53" i="21"/>
  <c r="C53" i="21"/>
  <c r="B53" i="21"/>
  <c r="E52" i="21"/>
  <c r="D52" i="21"/>
  <c r="C52" i="21"/>
  <c r="B52" i="21"/>
  <c r="E51" i="21"/>
  <c r="D51" i="21"/>
  <c r="C51" i="21"/>
  <c r="B51" i="21"/>
  <c r="E50" i="21"/>
  <c r="D50" i="21"/>
  <c r="C50" i="21"/>
  <c r="B50" i="21"/>
  <c r="AF49" i="21"/>
  <c r="AE49" i="21"/>
  <c r="AD49" i="21"/>
  <c r="AC49" i="21"/>
  <c r="AB49" i="21"/>
  <c r="AA49" i="21"/>
  <c r="Z49" i="21"/>
  <c r="Y49" i="21"/>
  <c r="X49" i="21"/>
  <c r="W49" i="21"/>
  <c r="V49" i="21"/>
  <c r="U49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H49" i="21"/>
  <c r="G49" i="21"/>
  <c r="F49" i="21"/>
  <c r="E49" i="21"/>
  <c r="D49" i="21"/>
  <c r="C49" i="21"/>
  <c r="E46" i="21"/>
  <c r="C46" i="21"/>
  <c r="E45" i="21"/>
  <c r="D45" i="21"/>
  <c r="C45" i="21"/>
  <c r="E44" i="21"/>
  <c r="D44" i="21"/>
  <c r="C44" i="21"/>
  <c r="E43" i="21"/>
  <c r="D43" i="21"/>
  <c r="C43" i="21"/>
  <c r="B43" i="21"/>
  <c r="E42" i="21"/>
  <c r="D42" i="21"/>
  <c r="C42" i="21"/>
  <c r="B42" i="21"/>
  <c r="E41" i="21"/>
  <c r="D41" i="21"/>
  <c r="C41" i="21"/>
  <c r="B41" i="21"/>
  <c r="H40" i="21"/>
  <c r="G40" i="21"/>
  <c r="F40" i="21"/>
  <c r="E40" i="21"/>
  <c r="D40" i="21"/>
  <c r="C40" i="21"/>
  <c r="B40" i="21"/>
  <c r="E39" i="21"/>
  <c r="D39" i="21"/>
  <c r="C39" i="21"/>
  <c r="B39" i="21"/>
  <c r="E38" i="21"/>
  <c r="D38" i="21"/>
  <c r="C38" i="21"/>
  <c r="B38" i="21"/>
  <c r="E37" i="21"/>
  <c r="D37" i="21"/>
  <c r="C37" i="21"/>
  <c r="B37" i="21"/>
  <c r="E36" i="21"/>
  <c r="D36" i="21"/>
  <c r="C36" i="21"/>
  <c r="B36" i="21"/>
  <c r="E35" i="21"/>
  <c r="D35" i="21"/>
  <c r="C35" i="21"/>
  <c r="E34" i="21"/>
  <c r="D34" i="21"/>
  <c r="C34" i="21"/>
  <c r="B34" i="21"/>
  <c r="E33" i="21"/>
  <c r="D33" i="21"/>
  <c r="C33" i="21"/>
  <c r="B33" i="21"/>
  <c r="E32" i="21"/>
  <c r="D32" i="21"/>
  <c r="C32" i="21"/>
  <c r="B32" i="21"/>
  <c r="AF31" i="21"/>
  <c r="AE31" i="21"/>
  <c r="AD31" i="21"/>
  <c r="AC31" i="21"/>
  <c r="AB31" i="21"/>
  <c r="AA31" i="21"/>
  <c r="Z31" i="21"/>
  <c r="Y31" i="21"/>
  <c r="X31" i="21"/>
  <c r="W31" i="21"/>
  <c r="V31" i="21"/>
  <c r="U31" i="21"/>
  <c r="T31" i="21"/>
  <c r="S31" i="21"/>
  <c r="N31" i="21"/>
  <c r="E31" i="21"/>
  <c r="D31" i="21"/>
  <c r="C31" i="21"/>
  <c r="B31" i="21"/>
  <c r="E30" i="21"/>
  <c r="D30" i="21"/>
  <c r="C30" i="21"/>
  <c r="B30" i="21"/>
  <c r="E29" i="21"/>
  <c r="D29" i="21"/>
  <c r="C29" i="21"/>
  <c r="B29" i="21"/>
  <c r="E28" i="21"/>
  <c r="D28" i="21"/>
  <c r="C28" i="21"/>
  <c r="B28" i="21"/>
  <c r="E27" i="21"/>
  <c r="D27" i="21"/>
  <c r="C27" i="21"/>
  <c r="B27" i="21"/>
  <c r="E26" i="21"/>
  <c r="D26" i="21"/>
  <c r="C26" i="21"/>
  <c r="B26" i="21"/>
  <c r="C25" i="21"/>
  <c r="E24" i="21"/>
  <c r="C24" i="21"/>
  <c r="E23" i="21"/>
  <c r="D23" i="21"/>
  <c r="C23" i="21"/>
  <c r="B23" i="21"/>
  <c r="E22" i="21"/>
  <c r="D22" i="21"/>
  <c r="C22" i="21"/>
  <c r="B22" i="21"/>
  <c r="E21" i="21"/>
  <c r="D21" i="21"/>
  <c r="C21" i="21"/>
  <c r="B21" i="21"/>
  <c r="E20" i="21"/>
  <c r="D20" i="21"/>
  <c r="C20" i="21"/>
  <c r="B20" i="21"/>
  <c r="E19" i="21"/>
  <c r="D19" i="21"/>
  <c r="C19" i="21"/>
  <c r="B19" i="21"/>
  <c r="AC18" i="21"/>
  <c r="K18" i="21"/>
  <c r="G18" i="21"/>
  <c r="E18" i="21"/>
  <c r="D18" i="21"/>
  <c r="C18" i="21"/>
  <c r="B18" i="21"/>
  <c r="AE17" i="21"/>
  <c r="AA17" i="21"/>
  <c r="W17" i="21"/>
  <c r="O17" i="21"/>
  <c r="G17" i="21"/>
  <c r="F17" i="21"/>
  <c r="E17" i="21"/>
  <c r="D17" i="21"/>
  <c r="C17" i="21"/>
  <c r="B17" i="21"/>
  <c r="W16" i="21"/>
  <c r="O16" i="21"/>
  <c r="G16" i="21"/>
  <c r="E16" i="21"/>
  <c r="D16" i="21"/>
  <c r="C16" i="21"/>
  <c r="B16" i="21"/>
  <c r="AE15" i="21"/>
  <c r="AA15" i="21"/>
  <c r="W15" i="21"/>
  <c r="O15" i="21"/>
  <c r="K15" i="21"/>
  <c r="E15" i="21"/>
  <c r="D15" i="21"/>
  <c r="C15" i="21"/>
  <c r="B15" i="21"/>
  <c r="AA14" i="21"/>
  <c r="O14" i="21"/>
  <c r="G14" i="21"/>
  <c r="E14" i="21"/>
  <c r="D14" i="21"/>
  <c r="C14" i="21"/>
  <c r="B14" i="21"/>
  <c r="AE13" i="21"/>
  <c r="W13" i="21"/>
  <c r="S13" i="21"/>
  <c r="K13" i="21"/>
  <c r="G13" i="21"/>
  <c r="E13" i="21"/>
  <c r="D13" i="21"/>
  <c r="C13" i="21"/>
  <c r="B13" i="21"/>
  <c r="E12" i="21"/>
  <c r="D12" i="21"/>
  <c r="C12" i="21"/>
  <c r="B12" i="21"/>
  <c r="R11" i="21"/>
  <c r="E11" i="21"/>
  <c r="D11" i="21"/>
  <c r="C11" i="21"/>
  <c r="B11" i="21"/>
  <c r="P10" i="21"/>
  <c r="E10" i="21"/>
  <c r="D10" i="21"/>
  <c r="C10" i="21"/>
  <c r="B10" i="21"/>
  <c r="AF9" i="21"/>
  <c r="AE9" i="21"/>
  <c r="AD9" i="21"/>
  <c r="AC9" i="21"/>
  <c r="AB9" i="21"/>
  <c r="AA9" i="21"/>
  <c r="Z9" i="21"/>
  <c r="Y9" i="21"/>
  <c r="X9" i="21"/>
  <c r="W9" i="21"/>
  <c r="V9" i="21"/>
  <c r="U9" i="21"/>
  <c r="T9" i="21"/>
  <c r="S9" i="21"/>
  <c r="F9" i="21"/>
  <c r="E9" i="21"/>
  <c r="D9" i="21"/>
  <c r="C9" i="21"/>
  <c r="B9" i="21"/>
  <c r="E8" i="21"/>
  <c r="D8" i="21"/>
  <c r="C8" i="21"/>
  <c r="B8" i="21"/>
  <c r="AE7" i="21"/>
  <c r="E7" i="21"/>
  <c r="D7" i="21"/>
  <c r="C7" i="21"/>
  <c r="B7" i="21"/>
  <c r="F6" i="21"/>
  <c r="E6" i="21"/>
  <c r="D6" i="21"/>
  <c r="C6" i="21"/>
  <c r="B6" i="21"/>
  <c r="AA5" i="21"/>
  <c r="E5" i="21"/>
  <c r="D5" i="21"/>
  <c r="C5" i="21"/>
  <c r="B5" i="21"/>
  <c r="V4" i="21"/>
  <c r="E4" i="21"/>
  <c r="D4" i="21"/>
  <c r="C4" i="21"/>
  <c r="B4" i="21"/>
  <c r="AF3" i="21"/>
  <c r="AE3" i="21"/>
  <c r="AD3" i="21"/>
  <c r="AC3" i="21"/>
  <c r="AB3" i="21"/>
  <c r="AA3" i="21"/>
  <c r="Z3" i="21"/>
  <c r="Y3" i="21"/>
  <c r="X3" i="21"/>
  <c r="W3" i="21"/>
  <c r="V3" i="21"/>
  <c r="U3" i="21"/>
  <c r="T3" i="21"/>
  <c r="S3" i="21"/>
  <c r="R3" i="21"/>
  <c r="Q3" i="21"/>
  <c r="P3" i="21"/>
  <c r="O3" i="21"/>
  <c r="N3" i="21"/>
  <c r="M3" i="21"/>
  <c r="L3" i="21"/>
  <c r="K3" i="21"/>
  <c r="J3" i="21"/>
  <c r="I3" i="21"/>
  <c r="H3" i="21"/>
  <c r="G3" i="21"/>
  <c r="F3" i="21"/>
  <c r="E3" i="21"/>
  <c r="D3" i="21"/>
  <c r="C3" i="21"/>
  <c r="AD1" i="19"/>
  <c r="AD24" i="19" s="1"/>
  <c r="AC1" i="19"/>
  <c r="AC24" i="19" s="1"/>
  <c r="AB1" i="19"/>
  <c r="AB24" i="19" s="1"/>
  <c r="AA1" i="19"/>
  <c r="AA24" i="19" s="1"/>
  <c r="Z1" i="19"/>
  <c r="Z24" i="19" s="1"/>
  <c r="Y1" i="19"/>
  <c r="Y24" i="19" s="1"/>
  <c r="X1" i="19"/>
  <c r="X24" i="19" s="1"/>
  <c r="W1" i="19"/>
  <c r="W24" i="19" s="1"/>
  <c r="V1" i="19"/>
  <c r="V24" i="19" s="1"/>
  <c r="U1" i="19"/>
  <c r="U24" i="19" s="1"/>
  <c r="T1" i="19"/>
  <c r="T24" i="19" s="1"/>
  <c r="S1" i="19"/>
  <c r="S24" i="19" s="1"/>
  <c r="R1" i="19"/>
  <c r="R24" i="19" s="1"/>
  <c r="Q1" i="19"/>
  <c r="Q24" i="19" s="1"/>
  <c r="P1" i="19"/>
  <c r="P24" i="19" s="1"/>
  <c r="O1" i="19"/>
  <c r="O24" i="19" s="1"/>
  <c r="N1" i="19"/>
  <c r="N24" i="19" s="1"/>
  <c r="M1" i="19"/>
  <c r="M24" i="19" s="1"/>
  <c r="L1" i="19"/>
  <c r="L24" i="19" s="1"/>
  <c r="K1" i="19"/>
  <c r="K24" i="19" s="1"/>
  <c r="J1" i="19"/>
  <c r="J24" i="19" s="1"/>
  <c r="I1" i="19"/>
  <c r="I24" i="19" s="1"/>
  <c r="H1" i="19"/>
  <c r="H24" i="19" s="1"/>
  <c r="G1" i="19"/>
  <c r="G24" i="19" s="1"/>
  <c r="F1" i="19"/>
  <c r="F24" i="19" s="1"/>
  <c r="E1" i="19"/>
  <c r="E24" i="19" s="1"/>
  <c r="D1" i="19"/>
  <c r="D24" i="19" s="1"/>
  <c r="C1" i="19"/>
  <c r="C24" i="19" s="1"/>
  <c r="C17" i="19"/>
  <c r="C4" i="19"/>
  <c r="C3" i="19"/>
  <c r="C2" i="19"/>
  <c r="N22" i="22" l="1"/>
  <c r="AD22" i="22"/>
  <c r="J22" i="22"/>
  <c r="J4" i="21"/>
  <c r="R22" i="22"/>
  <c r="R4" i="21"/>
  <c r="Z22" i="22"/>
  <c r="Z4" i="21"/>
  <c r="M14" i="21"/>
  <c r="U16" i="21"/>
  <c r="F44" i="21"/>
  <c r="N89" i="22"/>
  <c r="N91" i="21" s="1"/>
  <c r="I22" i="22"/>
  <c r="Q22" i="22"/>
  <c r="U22" i="22"/>
  <c r="Y22" i="22"/>
  <c r="AD8" i="21"/>
  <c r="U20" i="21"/>
  <c r="J17" i="21"/>
  <c r="F20" i="21"/>
  <c r="Z67" i="22"/>
  <c r="Z69" i="21" s="1"/>
  <c r="H22" i="22"/>
  <c r="L22" i="22"/>
  <c r="P22" i="22"/>
  <c r="T22" i="22"/>
  <c r="AF22" i="22"/>
  <c r="S22" i="22"/>
  <c r="C5" i="19"/>
  <c r="L75" i="22"/>
  <c r="L77" i="21" s="1"/>
  <c r="P53" i="22"/>
  <c r="P55" i="21" s="1"/>
  <c r="X66" i="22"/>
  <c r="X68" i="21" s="1"/>
  <c r="O10" i="21"/>
  <c r="S10" i="21"/>
  <c r="W10" i="21"/>
  <c r="AE10" i="21"/>
  <c r="O11" i="21"/>
  <c r="AE11" i="21"/>
  <c r="G12" i="21"/>
  <c r="O12" i="21"/>
  <c r="W12" i="21"/>
  <c r="AE12" i="21"/>
  <c r="H14" i="21"/>
  <c r="L14" i="21"/>
  <c r="P14" i="21"/>
  <c r="T14" i="21"/>
  <c r="X14" i="21"/>
  <c r="AF14" i="21"/>
  <c r="H15" i="21"/>
  <c r="P15" i="21"/>
  <c r="X15" i="21"/>
  <c r="AF15" i="21"/>
  <c r="H16" i="21"/>
  <c r="P16" i="21"/>
  <c r="T16" i="21"/>
  <c r="X16" i="21"/>
  <c r="AB16" i="21"/>
  <c r="AF16" i="21"/>
  <c r="H17" i="21"/>
  <c r="L17" i="21"/>
  <c r="P17" i="21"/>
  <c r="X17" i="21"/>
  <c r="AF17" i="21"/>
  <c r="G22" i="22"/>
  <c r="V89" i="22"/>
  <c r="V91" i="21" s="1"/>
  <c r="AA18" i="21"/>
  <c r="O19" i="21"/>
  <c r="AA19" i="21"/>
  <c r="S20" i="21"/>
  <c r="W21" i="21"/>
  <c r="AA21" i="21"/>
  <c r="G88" i="22"/>
  <c r="G90" i="21" s="1"/>
  <c r="O88" i="22"/>
  <c r="O90" i="21" s="1"/>
  <c r="W88" i="22"/>
  <c r="W90" i="21" s="1"/>
  <c r="O67" i="22"/>
  <c r="O69" i="21" s="1"/>
  <c r="S89" i="22"/>
  <c r="S91" i="21" s="1"/>
  <c r="AA67" i="22"/>
  <c r="AA69" i="21" s="1"/>
  <c r="AE89" i="22"/>
  <c r="AE91" i="21" s="1"/>
  <c r="H4" i="21"/>
  <c r="L4" i="21"/>
  <c r="P4" i="21"/>
  <c r="T4" i="21"/>
  <c r="X4" i="21"/>
  <c r="AB4" i="21"/>
  <c r="AF4" i="21"/>
  <c r="H5" i="21"/>
  <c r="L5" i="21"/>
  <c r="P5" i="21"/>
  <c r="X5" i="21"/>
  <c r="AF5" i="21"/>
  <c r="H6" i="21"/>
  <c r="L6" i="21"/>
  <c r="P6" i="21"/>
  <c r="T6" i="21"/>
  <c r="X6" i="21"/>
  <c r="AF6" i="21"/>
  <c r="H7" i="21"/>
  <c r="L7" i="21"/>
  <c r="P7" i="21"/>
  <c r="T7" i="21"/>
  <c r="X7" i="21"/>
  <c r="AB7" i="21"/>
  <c r="AF7" i="21"/>
  <c r="L8" i="21"/>
  <c r="P8" i="21"/>
  <c r="T8" i="21"/>
  <c r="X8" i="21"/>
  <c r="AF8" i="21"/>
  <c r="L9" i="21"/>
  <c r="P9" i="21"/>
  <c r="M53" i="22"/>
  <c r="M55" i="21" s="1"/>
  <c r="Q53" i="22"/>
  <c r="Q55" i="21" s="1"/>
  <c r="H84" i="22"/>
  <c r="H86" i="21" s="1"/>
  <c r="H62" i="22"/>
  <c r="H64" i="21" s="1"/>
  <c r="L18" i="21"/>
  <c r="P18" i="21"/>
  <c r="X18" i="21"/>
  <c r="AB18" i="21"/>
  <c r="P19" i="21"/>
  <c r="X19" i="21"/>
  <c r="AF19" i="21"/>
  <c r="AF20" i="21"/>
  <c r="H21" i="21"/>
  <c r="T21" i="21"/>
  <c r="X21" i="21"/>
  <c r="AF21" i="21"/>
  <c r="H89" i="22"/>
  <c r="H91" i="21" s="1"/>
  <c r="P67" i="22"/>
  <c r="P69" i="21" s="1"/>
  <c r="I53" i="22"/>
  <c r="I55" i="21" s="1"/>
  <c r="I31" i="21"/>
  <c r="O18" i="21"/>
  <c r="W18" i="21"/>
  <c r="S19" i="21"/>
  <c r="G20" i="21"/>
  <c r="O20" i="21"/>
  <c r="W20" i="21"/>
  <c r="G21" i="21"/>
  <c r="K21" i="21"/>
  <c r="S21" i="21"/>
  <c r="AE21" i="21"/>
  <c r="K88" i="22"/>
  <c r="K90" i="21" s="1"/>
  <c r="S66" i="22"/>
  <c r="S68" i="21" s="1"/>
  <c r="AA66" i="22"/>
  <c r="AA68" i="21" s="1"/>
  <c r="AE88" i="22"/>
  <c r="AE90" i="21" s="1"/>
  <c r="K89" i="22"/>
  <c r="K91" i="21" s="1"/>
  <c r="W67" i="22"/>
  <c r="W69" i="21" s="1"/>
  <c r="I4" i="21"/>
  <c r="Q4" i="21"/>
  <c r="U4" i="21"/>
  <c r="Y4" i="21"/>
  <c r="AB22" i="22"/>
  <c r="G66" i="22"/>
  <c r="G68" i="21" s="1"/>
  <c r="G67" i="22"/>
  <c r="G69" i="21" s="1"/>
  <c r="P66" i="22"/>
  <c r="P68" i="21" s="1"/>
  <c r="AF88" i="22"/>
  <c r="AF90" i="21" s="1"/>
  <c r="K22" i="22"/>
  <c r="AA22" i="22"/>
  <c r="F22" i="22"/>
  <c r="V22" i="22"/>
  <c r="F84" i="22"/>
  <c r="F86" i="21" s="1"/>
  <c r="F62" i="22"/>
  <c r="F64" i="21" s="1"/>
  <c r="H53" i="22"/>
  <c r="H55" i="21" s="1"/>
  <c r="F53" i="22"/>
  <c r="F55" i="21" s="1"/>
  <c r="F75" i="22"/>
  <c r="F77" i="21" s="1"/>
  <c r="J75" i="22"/>
  <c r="J77" i="21" s="1"/>
  <c r="N75" i="22"/>
  <c r="N77" i="21" s="1"/>
  <c r="R75" i="22"/>
  <c r="R77" i="21" s="1"/>
  <c r="R53" i="22"/>
  <c r="R55" i="21" s="1"/>
  <c r="H66" i="22"/>
  <c r="H68" i="21" s="1"/>
  <c r="L88" i="22"/>
  <c r="L90" i="21" s="1"/>
  <c r="AB66" i="22"/>
  <c r="AB68" i="21" s="1"/>
  <c r="AB67" i="22"/>
  <c r="AB69" i="21" s="1"/>
  <c r="AF67" i="22"/>
  <c r="AF69" i="21" s="1"/>
  <c r="AF89" i="22"/>
  <c r="AF91" i="21" s="1"/>
  <c r="J53" i="22"/>
  <c r="J55" i="21" s="1"/>
  <c r="N53" i="22"/>
  <c r="N55" i="21" s="1"/>
  <c r="F66" i="22"/>
  <c r="F68" i="21" s="1"/>
  <c r="N88" i="22"/>
  <c r="N90" i="21" s="1"/>
  <c r="Z66" i="22"/>
  <c r="Z68" i="21" s="1"/>
  <c r="AD88" i="22"/>
  <c r="AD90" i="21" s="1"/>
  <c r="F67" i="22"/>
  <c r="F69" i="21" s="1"/>
  <c r="J89" i="22"/>
  <c r="J91" i="21" s="1"/>
  <c r="N67" i="22"/>
  <c r="N69" i="21" s="1"/>
  <c r="R89" i="22"/>
  <c r="R91" i="21" s="1"/>
  <c r="V67" i="22"/>
  <c r="V69" i="21" s="1"/>
  <c r="AD67" i="22"/>
  <c r="AD69" i="21" s="1"/>
  <c r="V88" i="22"/>
  <c r="V90" i="21" s="1"/>
  <c r="G53" i="22"/>
  <c r="G55" i="21" s="1"/>
  <c r="G31" i="21"/>
  <c r="G75" i="22"/>
  <c r="G77" i="21" s="1"/>
  <c r="K53" i="22"/>
  <c r="K55" i="21" s="1"/>
  <c r="K31" i="21"/>
  <c r="K75" i="22"/>
  <c r="K77" i="21" s="1"/>
  <c r="O75" i="22"/>
  <c r="O77" i="21" s="1"/>
  <c r="O53" i="22"/>
  <c r="O55" i="21" s="1"/>
  <c r="O31" i="21"/>
  <c r="G62" i="22"/>
  <c r="G64" i="21" s="1"/>
  <c r="G84" i="22"/>
  <c r="G86" i="21" s="1"/>
  <c r="O22" i="22"/>
  <c r="W22" i="22"/>
  <c r="H75" i="22"/>
  <c r="H77" i="21" s="1"/>
  <c r="L53" i="22"/>
  <c r="L55" i="21" s="1"/>
  <c r="P75" i="22"/>
  <c r="P77" i="21" s="1"/>
  <c r="J66" i="22"/>
  <c r="J68" i="21" s="1"/>
  <c r="J88" i="22"/>
  <c r="J90" i="21" s="1"/>
  <c r="R66" i="22"/>
  <c r="R68" i="21" s="1"/>
  <c r="J67" i="22"/>
  <c r="J69" i="21" s="1"/>
  <c r="R67" i="22"/>
  <c r="R69" i="21" s="1"/>
  <c r="F88" i="22"/>
  <c r="F90" i="21" s="1"/>
  <c r="Z88" i="22"/>
  <c r="Z90" i="21" s="1"/>
  <c r="F89" i="22"/>
  <c r="F91" i="21" s="1"/>
  <c r="O89" i="22"/>
  <c r="O91" i="21" s="1"/>
  <c r="Z89" i="22"/>
  <c r="Z91" i="21" s="1"/>
  <c r="N45" i="21"/>
  <c r="M22" i="22"/>
  <c r="AC22" i="22"/>
  <c r="X22" i="22"/>
  <c r="AE22" i="22"/>
  <c r="O66" i="22"/>
  <c r="O68" i="21" s="1"/>
  <c r="S88" i="22"/>
  <c r="S90" i="21" s="1"/>
  <c r="AE66" i="22"/>
  <c r="AE68" i="21" s="1"/>
  <c r="G89" i="22"/>
  <c r="G91" i="21" s="1"/>
  <c r="S67" i="22"/>
  <c r="S69" i="21" s="1"/>
  <c r="W89" i="22"/>
  <c r="W91" i="21" s="1"/>
  <c r="K66" i="22"/>
  <c r="K68" i="21" s="1"/>
  <c r="V66" i="22"/>
  <c r="V68" i="21" s="1"/>
  <c r="AD66" i="22"/>
  <c r="AD68" i="21" s="1"/>
  <c r="K67" i="22"/>
  <c r="K69" i="21" s="1"/>
  <c r="AE67" i="22"/>
  <c r="AE69" i="21" s="1"/>
  <c r="R88" i="22"/>
  <c r="R90" i="21" s="1"/>
  <c r="AA88" i="22"/>
  <c r="AA90" i="21" s="1"/>
  <c r="AA89" i="22"/>
  <c r="AA91" i="21" s="1"/>
  <c r="C7" i="19"/>
  <c r="J45" i="21"/>
  <c r="AD45" i="21"/>
  <c r="H88" i="22"/>
  <c r="H90" i="21" s="1"/>
  <c r="L66" i="22"/>
  <c r="L68" i="21" s="1"/>
  <c r="P88" i="22"/>
  <c r="P90" i="21" s="1"/>
  <c r="T66" i="22"/>
  <c r="T68" i="21" s="1"/>
  <c r="X88" i="22"/>
  <c r="X90" i="21" s="1"/>
  <c r="H67" i="22"/>
  <c r="H69" i="21" s="1"/>
  <c r="H45" i="21"/>
  <c r="L89" i="22"/>
  <c r="L91" i="21" s="1"/>
  <c r="L67" i="22"/>
  <c r="L69" i="21" s="1"/>
  <c r="L45" i="21"/>
  <c r="P89" i="22"/>
  <c r="P91" i="21" s="1"/>
  <c r="P45" i="21"/>
  <c r="T67" i="22"/>
  <c r="T69" i="21" s="1"/>
  <c r="T45" i="21"/>
  <c r="X67" i="22"/>
  <c r="X69" i="21" s="1"/>
  <c r="X89" i="22"/>
  <c r="X91" i="21" s="1"/>
  <c r="AB89" i="22"/>
  <c r="AB91" i="21" s="1"/>
  <c r="N66" i="22"/>
  <c r="N68" i="21" s="1"/>
  <c r="W66" i="22"/>
  <c r="W68" i="21" s="1"/>
  <c r="AF66" i="22"/>
  <c r="AF68" i="21" s="1"/>
  <c r="T88" i="22"/>
  <c r="T90" i="21" s="1"/>
  <c r="AB88" i="22"/>
  <c r="AB90" i="21" s="1"/>
  <c r="T89" i="22"/>
  <c r="T91" i="21" s="1"/>
  <c r="AD89" i="22"/>
  <c r="AD91" i="21" s="1"/>
  <c r="I88" i="22"/>
  <c r="I90" i="21" s="1"/>
  <c r="I66" i="22"/>
  <c r="I68" i="21" s="1"/>
  <c r="M88" i="22"/>
  <c r="M90" i="21" s="1"/>
  <c r="M66" i="22"/>
  <c r="M68" i="21" s="1"/>
  <c r="Q88" i="22"/>
  <c r="Q90" i="21" s="1"/>
  <c r="Q66" i="22"/>
  <c r="Q68" i="21" s="1"/>
  <c r="U88" i="22"/>
  <c r="U90" i="21" s="1"/>
  <c r="U66" i="22"/>
  <c r="U68" i="21" s="1"/>
  <c r="Y88" i="22"/>
  <c r="Y90" i="21" s="1"/>
  <c r="Y66" i="22"/>
  <c r="Y68" i="21" s="1"/>
  <c r="AC88" i="22"/>
  <c r="AC90" i="21" s="1"/>
  <c r="AC66" i="22"/>
  <c r="AC68" i="21" s="1"/>
  <c r="AG88" i="22"/>
  <c r="AG90" i="21" s="1"/>
  <c r="AG66" i="22"/>
  <c r="AG68" i="21" s="1"/>
  <c r="I89" i="22"/>
  <c r="I91" i="21" s="1"/>
  <c r="I67" i="22"/>
  <c r="I69" i="21" s="1"/>
  <c r="M89" i="22"/>
  <c r="M91" i="21" s="1"/>
  <c r="M67" i="22"/>
  <c r="M69" i="21" s="1"/>
  <c r="Q89" i="22"/>
  <c r="Q91" i="21" s="1"/>
  <c r="Q67" i="22"/>
  <c r="Q69" i="21" s="1"/>
  <c r="U89" i="22"/>
  <c r="U91" i="21" s="1"/>
  <c r="U67" i="22"/>
  <c r="U69" i="21" s="1"/>
  <c r="Y89" i="22"/>
  <c r="Y91" i="21" s="1"/>
  <c r="Y67" i="22"/>
  <c r="Y69" i="21" s="1"/>
  <c r="AC89" i="22"/>
  <c r="AC91" i="21" s="1"/>
  <c r="AC67" i="22"/>
  <c r="AC69" i="21" s="1"/>
  <c r="AG89" i="22"/>
  <c r="AG91" i="21" s="1"/>
  <c r="AG67" i="22"/>
  <c r="AG69" i="21" s="1"/>
  <c r="I75" i="22"/>
  <c r="I77" i="21" s="1"/>
  <c r="M75" i="22"/>
  <c r="M77" i="21" s="1"/>
  <c r="Q75" i="22"/>
  <c r="Q77" i="21" s="1"/>
  <c r="AA24" i="21" l="1"/>
  <c r="T24" i="21"/>
  <c r="AF24" i="21"/>
  <c r="G24" i="21"/>
  <c r="P24" i="21"/>
  <c r="AD24" i="21"/>
  <c r="L24" i="21"/>
  <c r="Z24" i="21"/>
  <c r="N24" i="21"/>
  <c r="H24" i="21"/>
  <c r="I24" i="21"/>
  <c r="U24" i="21"/>
  <c r="R24" i="21"/>
  <c r="K24" i="21"/>
  <c r="Q24" i="21"/>
  <c r="J24" i="21"/>
  <c r="Y24" i="21"/>
  <c r="S24" i="21"/>
  <c r="V24" i="21"/>
  <c r="AB24" i="21"/>
  <c r="F24" i="21"/>
  <c r="AE24" i="21"/>
  <c r="X24" i="21"/>
  <c r="AC24" i="21"/>
  <c r="W24" i="21"/>
  <c r="M24" i="21"/>
  <c r="O24" i="21"/>
  <c r="M7" i="6" l="1"/>
  <c r="N7" i="6"/>
  <c r="O7" i="6"/>
  <c r="P7" i="6"/>
  <c r="Q7" i="6"/>
  <c r="D9" i="6"/>
  <c r="P9" i="6"/>
  <c r="L9" i="6" l="1"/>
  <c r="H9" i="6"/>
  <c r="P9" i="7"/>
  <c r="Q9" i="7"/>
  <c r="G9" i="7"/>
  <c r="F9" i="7"/>
  <c r="O9" i="7"/>
  <c r="E9" i="7"/>
  <c r="N9" i="7"/>
  <c r="K9" i="7"/>
  <c r="R9" i="7"/>
  <c r="L9" i="7"/>
  <c r="J10" i="1"/>
  <c r="E24" i="1"/>
  <c r="N16" i="1"/>
  <c r="J16" i="1"/>
  <c r="F16" i="1"/>
  <c r="L15" i="1"/>
  <c r="H15" i="1"/>
  <c r="D15" i="1"/>
  <c r="P13" i="1"/>
  <c r="L13" i="1"/>
  <c r="H13" i="1"/>
  <c r="D13" i="1"/>
  <c r="K15" i="6"/>
  <c r="N15" i="6"/>
  <c r="I7" i="6"/>
  <c r="E7" i="6"/>
  <c r="Q9" i="6"/>
  <c r="M9" i="6"/>
  <c r="I9" i="6"/>
  <c r="E9" i="6"/>
  <c r="Q16" i="1"/>
  <c r="M16" i="1"/>
  <c r="I16" i="1"/>
  <c r="E16" i="1"/>
  <c r="O15" i="1"/>
  <c r="K15" i="1"/>
  <c r="G15" i="1"/>
  <c r="Q14" i="1"/>
  <c r="M14" i="1"/>
  <c r="I14" i="1"/>
  <c r="E14" i="1"/>
  <c r="O13" i="1"/>
  <c r="K13" i="1"/>
  <c r="G13" i="1"/>
  <c r="K7" i="6"/>
  <c r="G7" i="6"/>
  <c r="D9" i="7"/>
  <c r="F15" i="6"/>
  <c r="L7" i="6"/>
  <c r="H7" i="6"/>
  <c r="D7" i="6"/>
  <c r="J7" i="6"/>
  <c r="F7" i="6"/>
  <c r="M9" i="7"/>
  <c r="I9" i="7"/>
  <c r="J24" i="1"/>
  <c r="Q10" i="1"/>
  <c r="M10" i="1"/>
  <c r="I10" i="1"/>
  <c r="E10" i="1"/>
  <c r="J15" i="6"/>
  <c r="N24" i="1"/>
  <c r="F24" i="1"/>
  <c r="M24" i="1"/>
  <c r="O16" i="1"/>
  <c r="K16" i="1"/>
  <c r="G16" i="1"/>
  <c r="M15" i="1"/>
  <c r="I15" i="1"/>
  <c r="E15" i="1"/>
  <c r="O14" i="1"/>
  <c r="K14" i="1"/>
  <c r="G14" i="1"/>
  <c r="Q13" i="1"/>
  <c r="M13" i="1"/>
  <c r="I13" i="1"/>
  <c r="E13" i="1"/>
  <c r="N10" i="1"/>
  <c r="F10" i="1"/>
  <c r="P10" i="1"/>
  <c r="H10" i="1"/>
  <c r="O9" i="6"/>
  <c r="G9" i="6"/>
  <c r="AD9" i="7"/>
  <c r="Q24" i="1"/>
  <c r="I24" i="1"/>
  <c r="P16" i="1"/>
  <c r="L16" i="1"/>
  <c r="H16" i="1"/>
  <c r="D16" i="1"/>
  <c r="N15" i="1"/>
  <c r="J15" i="1"/>
  <c r="F15" i="1"/>
  <c r="P14" i="1"/>
  <c r="L14" i="1"/>
  <c r="H14" i="1"/>
  <c r="D14" i="1"/>
  <c r="N13" i="1"/>
  <c r="J13" i="1"/>
  <c r="F13" i="1"/>
  <c r="J14" i="1"/>
  <c r="O10" i="1"/>
  <c r="K10" i="1"/>
  <c r="G10" i="1"/>
  <c r="N9" i="6"/>
  <c r="J9" i="6"/>
  <c r="F9" i="6"/>
  <c r="N14" i="1"/>
  <c r="F14" i="1"/>
  <c r="L10" i="1"/>
  <c r="D10" i="1"/>
  <c r="K9" i="6"/>
  <c r="J9" i="7"/>
  <c r="O15" i="6"/>
  <c r="G15" i="6"/>
  <c r="Q15" i="6"/>
  <c r="M15" i="6"/>
  <c r="I15" i="6"/>
  <c r="E15" i="6"/>
  <c r="P15" i="6"/>
  <c r="L15" i="6"/>
  <c r="H15" i="6"/>
  <c r="D15" i="6"/>
  <c r="O24" i="1"/>
  <c r="K24" i="1"/>
  <c r="G24" i="1"/>
  <c r="P24" i="1"/>
  <c r="L24" i="1"/>
  <c r="H24" i="1"/>
  <c r="D24" i="1"/>
  <c r="M17" i="1" l="1"/>
  <c r="O11" i="6"/>
  <c r="N11" i="6"/>
  <c r="G11" i="6"/>
  <c r="P17" i="1"/>
  <c r="J17" i="1"/>
  <c r="E17" i="1"/>
  <c r="Q17" i="1"/>
  <c r="F11" i="6"/>
  <c r="F17" i="1"/>
  <c r="D17" i="1"/>
  <c r="K11" i="6"/>
  <c r="J11" i="6"/>
  <c r="G17" i="1"/>
  <c r="I17" i="1"/>
  <c r="L17" i="1"/>
  <c r="N17" i="1"/>
  <c r="H17" i="1"/>
  <c r="K17" i="1"/>
  <c r="O17" i="1"/>
  <c r="L11" i="6"/>
  <c r="Q11" i="6"/>
  <c r="P11" i="6"/>
  <c r="E11" i="6"/>
  <c r="D11" i="6"/>
  <c r="I11" i="6"/>
  <c r="H11" i="6"/>
  <c r="M11" i="6"/>
  <c r="AC17" i="5" l="1"/>
  <c r="AC16" i="5"/>
  <c r="AC15" i="5"/>
  <c r="AC14" i="5"/>
  <c r="AC9" i="7"/>
  <c r="AC10" i="5"/>
  <c r="AC7" i="6" l="1"/>
  <c r="AC9" i="6"/>
  <c r="AC15" i="6"/>
  <c r="AC26" i="5"/>
  <c r="AC11" i="6" l="1"/>
  <c r="AC18" i="5"/>
  <c r="AB9" i="7"/>
  <c r="AB10" i="5" l="1"/>
  <c r="D10" i="5" l="1"/>
  <c r="E10" i="5"/>
  <c r="D26" i="5"/>
  <c r="F26" i="5"/>
  <c r="I10" i="5"/>
  <c r="J26" i="5"/>
  <c r="K26" i="5"/>
  <c r="I26" i="5"/>
  <c r="O10" i="5"/>
  <c r="P10" i="5"/>
  <c r="O14" i="5"/>
  <c r="P14" i="5"/>
  <c r="O15" i="5"/>
  <c r="P15" i="5"/>
  <c r="O16" i="5"/>
  <c r="P16" i="5"/>
  <c r="P17" i="5"/>
  <c r="N16" i="5" l="1"/>
  <c r="N14" i="5"/>
  <c r="G26" i="5"/>
  <c r="E26" i="5"/>
  <c r="J10" i="5"/>
  <c r="K10" i="5"/>
  <c r="G10" i="5"/>
  <c r="I18" i="5"/>
  <c r="I15" i="5"/>
  <c r="I14" i="5"/>
  <c r="N10" i="5"/>
  <c r="D18" i="5"/>
  <c r="D15" i="5"/>
  <c r="D14" i="5"/>
  <c r="F10" i="5"/>
  <c r="Q26" i="5"/>
  <c r="G15" i="5"/>
  <c r="G14" i="5"/>
  <c r="L10" i="5"/>
  <c r="Q10" i="5"/>
  <c r="F15" i="5"/>
  <c r="F14" i="5"/>
  <c r="AA10" i="5"/>
  <c r="N26" i="5"/>
  <c r="E15" i="5"/>
  <c r="E14" i="5"/>
  <c r="L15" i="5"/>
  <c r="L14" i="5"/>
  <c r="N15" i="5"/>
  <c r="K15" i="5"/>
  <c r="K14" i="5"/>
  <c r="Q16" i="5"/>
  <c r="Q14" i="5"/>
  <c r="J15" i="5"/>
  <c r="J14" i="5"/>
  <c r="L26" i="5"/>
  <c r="Q17" i="5"/>
  <c r="Q15" i="5"/>
  <c r="P26" i="5"/>
  <c r="O26" i="5"/>
  <c r="K18" i="5" l="1"/>
  <c r="E18" i="5"/>
  <c r="J18" i="5"/>
  <c r="F18" i="5"/>
  <c r="N18" i="5"/>
  <c r="G18" i="5"/>
  <c r="Q18" i="5"/>
  <c r="L18" i="5"/>
  <c r="O18" i="5"/>
  <c r="P18" i="5"/>
  <c r="AA9" i="7" l="1"/>
  <c r="Z9" i="7" l="1"/>
  <c r="Z10" i="5" l="1"/>
  <c r="Y9" i="7" l="1"/>
  <c r="Y10" i="5" l="1"/>
  <c r="C7" i="6" l="1"/>
  <c r="C9" i="6" l="1"/>
  <c r="C15" i="6"/>
  <c r="X9" i="7"/>
  <c r="W9" i="7"/>
  <c r="V9" i="7"/>
  <c r="U9" i="7"/>
  <c r="H9" i="7"/>
  <c r="C9" i="7"/>
  <c r="C11" i="6" l="1"/>
  <c r="X10" i="5" l="1"/>
  <c r="W10" i="5" l="1"/>
  <c r="H26" i="5"/>
  <c r="C26" i="5"/>
  <c r="C15" i="5"/>
  <c r="M14" i="5" l="1"/>
  <c r="M15" i="5"/>
  <c r="H15" i="5"/>
  <c r="M26" i="5"/>
  <c r="R10" i="5"/>
  <c r="H14" i="5"/>
  <c r="M16" i="5"/>
  <c r="U10" i="5"/>
  <c r="V10" i="5"/>
  <c r="C14" i="5"/>
  <c r="H10" i="5"/>
  <c r="T10" i="5"/>
  <c r="C10" i="5"/>
  <c r="M10" i="5"/>
  <c r="S10" i="5"/>
  <c r="H18" i="5" l="1"/>
  <c r="C18" i="5"/>
  <c r="M18" i="5"/>
  <c r="V24" i="1" l="1"/>
  <c r="U24" i="1"/>
  <c r="T24" i="1"/>
  <c r="S24" i="1"/>
  <c r="R24" i="1"/>
  <c r="C24" i="1"/>
  <c r="C15" i="1"/>
  <c r="V14" i="1"/>
  <c r="U14" i="1"/>
  <c r="T14" i="1"/>
  <c r="S14" i="1"/>
  <c r="R14" i="1"/>
  <c r="C14" i="1"/>
  <c r="R13" i="1"/>
  <c r="C13" i="1"/>
  <c r="C16" i="1" l="1"/>
  <c r="S16" i="1"/>
  <c r="U16" i="1"/>
  <c r="R16" i="1"/>
  <c r="T16" i="1"/>
  <c r="C10" i="1"/>
  <c r="S10" i="1"/>
  <c r="S17" i="1" s="1"/>
  <c r="U10" i="1"/>
  <c r="U17" i="1" s="1"/>
  <c r="R10" i="1"/>
  <c r="R17" i="1" s="1"/>
  <c r="T10" i="1"/>
  <c r="T17" i="1" s="1"/>
  <c r="V10" i="1"/>
  <c r="V17" i="1" s="1"/>
  <c r="C17" i="1" l="1"/>
  <c r="AB7" i="6" l="1"/>
  <c r="AB9" i="6"/>
  <c r="AB15" i="6"/>
  <c r="AB11" i="6" l="1"/>
  <c r="AB17" i="5"/>
  <c r="AB16" i="5"/>
  <c r="AB15" i="5"/>
  <c r="AB14" i="5" l="1"/>
  <c r="AB26" i="5"/>
  <c r="AB18" i="5" l="1"/>
  <c r="V17" i="5" l="1"/>
  <c r="V16" i="5"/>
  <c r="V15" i="5"/>
  <c r="V14" i="5" l="1"/>
  <c r="V26" i="5"/>
  <c r="AA7" i="6"/>
  <c r="V18" i="5" l="1"/>
  <c r="AA9" i="6"/>
  <c r="V7" i="6"/>
  <c r="T9" i="6" l="1"/>
  <c r="X9" i="6"/>
  <c r="U9" i="6"/>
  <c r="Y9" i="6"/>
  <c r="V15" i="6"/>
  <c r="V9" i="6"/>
  <c r="Z9" i="6"/>
  <c r="W9" i="6"/>
  <c r="V11" i="6" l="1"/>
  <c r="AA15" i="6"/>
  <c r="AA17" i="5"/>
  <c r="Z17" i="5"/>
  <c r="Y17" i="5"/>
  <c r="X17" i="5"/>
  <c r="W17" i="5"/>
  <c r="U17" i="5"/>
  <c r="T17" i="5"/>
  <c r="S17" i="5"/>
  <c r="R17" i="5"/>
  <c r="AA16" i="5"/>
  <c r="Z16" i="5"/>
  <c r="Y16" i="5"/>
  <c r="X16" i="5"/>
  <c r="W16" i="5"/>
  <c r="U16" i="5"/>
  <c r="T16" i="5"/>
  <c r="S16" i="5"/>
  <c r="R16" i="5"/>
  <c r="AA15" i="5"/>
  <c r="Z15" i="5"/>
  <c r="Y15" i="5"/>
  <c r="X15" i="5"/>
  <c r="W15" i="5"/>
  <c r="U15" i="5"/>
  <c r="T15" i="5"/>
  <c r="S15" i="5"/>
  <c r="R15" i="5"/>
  <c r="Y14" i="5" l="1"/>
  <c r="Y26" i="5"/>
  <c r="R14" i="5"/>
  <c r="R26" i="5"/>
  <c r="W14" i="5"/>
  <c r="W26" i="5"/>
  <c r="AA26" i="5"/>
  <c r="AA14" i="5"/>
  <c r="AA11" i="6"/>
  <c r="S26" i="5"/>
  <c r="S14" i="5"/>
  <c r="X14" i="5"/>
  <c r="X26" i="5"/>
  <c r="T14" i="5"/>
  <c r="T26" i="5"/>
  <c r="U26" i="5"/>
  <c r="U14" i="5"/>
  <c r="Z14" i="5"/>
  <c r="Z26" i="5"/>
  <c r="T18" i="5" l="1"/>
  <c r="R18" i="5"/>
  <c r="S18" i="5"/>
  <c r="AA18" i="5"/>
  <c r="U18" i="5"/>
  <c r="X18" i="5"/>
  <c r="W18" i="5"/>
  <c r="Y18" i="5"/>
  <c r="Z18" i="5"/>
  <c r="Z7" i="6" l="1"/>
  <c r="Z15" i="6" l="1"/>
  <c r="Z11" i="6" l="1"/>
  <c r="R7" i="6" l="1"/>
  <c r="S7" i="6"/>
  <c r="S15" i="6" l="1"/>
  <c r="S9" i="6"/>
  <c r="R9" i="6"/>
  <c r="R15" i="6"/>
  <c r="Y7" i="6"/>
  <c r="R11" i="6" l="1"/>
  <c r="Y15" i="6"/>
  <c r="S11" i="6"/>
  <c r="Y11" i="6" l="1"/>
  <c r="X7" i="6" l="1"/>
  <c r="U7" i="6"/>
  <c r="U15" i="6" l="1"/>
  <c r="X15" i="6"/>
  <c r="U11" i="6" l="1"/>
  <c r="X11" i="6"/>
  <c r="W7" i="6" l="1"/>
  <c r="W15" i="6" l="1"/>
  <c r="W11" i="6" l="1"/>
  <c r="T7" i="6" l="1"/>
  <c r="T15" i="6" l="1"/>
  <c r="T11" i="6" l="1"/>
  <c r="C8" i="19" l="1"/>
  <c r="N54" i="22" l="1"/>
  <c r="N56" i="21" s="1"/>
  <c r="N32" i="21"/>
  <c r="N76" i="22"/>
  <c r="N78" i="21" s="1"/>
  <c r="M32" i="21"/>
  <c r="M54" i="22"/>
  <c r="M56" i="21" s="1"/>
  <c r="M76" i="22"/>
  <c r="M78" i="21" s="1"/>
  <c r="AI76" i="22"/>
  <c r="AI78" i="21" s="1"/>
  <c r="AI54" i="22"/>
  <c r="AI56" i="21" s="1"/>
  <c r="AI32" i="21"/>
  <c r="AH76" i="22"/>
  <c r="AH78" i="21" s="1"/>
  <c r="AH32" i="21"/>
  <c r="AH54" i="22"/>
  <c r="AH56" i="21" s="1"/>
  <c r="AF32" i="21"/>
  <c r="AF76" i="22"/>
  <c r="AF78" i="21" s="1"/>
  <c r="AF54" i="22"/>
  <c r="AF56" i="21" s="1"/>
  <c r="F76" i="22"/>
  <c r="F78" i="21" s="1"/>
  <c r="F54" i="22"/>
  <c r="F56" i="21" s="1"/>
  <c r="F32" i="21"/>
  <c r="Y32" i="21"/>
  <c r="Y54" i="22"/>
  <c r="Y56" i="21" s="1"/>
  <c r="Y76" i="22"/>
  <c r="Y78" i="21" s="1"/>
  <c r="G32" i="21"/>
  <c r="G76" i="22"/>
  <c r="G78" i="21" s="1"/>
  <c r="G54" i="22"/>
  <c r="G56" i="21" s="1"/>
  <c r="AB54" i="22"/>
  <c r="AB56" i="21" s="1"/>
  <c r="AB32" i="21"/>
  <c r="AB76" i="22"/>
  <c r="AB78" i="21" s="1"/>
  <c r="AA32" i="21"/>
  <c r="AA54" i="22"/>
  <c r="AA56" i="21" s="1"/>
  <c r="AA76" i="22"/>
  <c r="AA78" i="21" s="1"/>
  <c r="Z76" i="22"/>
  <c r="Z78" i="21" s="1"/>
  <c r="Z54" i="22"/>
  <c r="Z56" i="21" s="1"/>
  <c r="Z32" i="21"/>
  <c r="X54" i="22"/>
  <c r="X56" i="21" s="1"/>
  <c r="X32" i="21"/>
  <c r="X76" i="22"/>
  <c r="X78" i="21" s="1"/>
  <c r="O32" i="21"/>
  <c r="O76" i="22"/>
  <c r="O78" i="21" s="1"/>
  <c r="O54" i="22"/>
  <c r="O56" i="21" s="1"/>
  <c r="Q32" i="21"/>
  <c r="Q54" i="22"/>
  <c r="Q56" i="21" s="1"/>
  <c r="Q76" i="22"/>
  <c r="Q78" i="21" s="1"/>
  <c r="AE32" i="21"/>
  <c r="AE54" i="22"/>
  <c r="AE56" i="21" s="1"/>
  <c r="AE76" i="22"/>
  <c r="AE78" i="21" s="1"/>
  <c r="AD76" i="22"/>
  <c r="AD78" i="21" s="1"/>
  <c r="AD32" i="21"/>
  <c r="AD54" i="22"/>
  <c r="AD56" i="21" s="1"/>
  <c r="AC32" i="21"/>
  <c r="AC54" i="22"/>
  <c r="AC56" i="21" s="1"/>
  <c r="AC76" i="22"/>
  <c r="AC78" i="21" s="1"/>
  <c r="T76" i="22"/>
  <c r="T78" i="21" s="1"/>
  <c r="T32" i="21"/>
  <c r="T54" i="22"/>
  <c r="T56" i="21" s="1"/>
  <c r="S32" i="21"/>
  <c r="S76" i="22"/>
  <c r="S78" i="21" s="1"/>
  <c r="S54" i="22"/>
  <c r="S56" i="21" s="1"/>
  <c r="R76" i="22"/>
  <c r="R78" i="21" s="1"/>
  <c r="R54" i="22"/>
  <c r="R56" i="21" s="1"/>
  <c r="R32" i="21"/>
  <c r="P32" i="21"/>
  <c r="P76" i="22"/>
  <c r="P78" i="21" s="1"/>
  <c r="P54" i="22"/>
  <c r="P56" i="21" s="1"/>
  <c r="V54" i="22"/>
  <c r="V56" i="21" s="1"/>
  <c r="V76" i="22"/>
  <c r="V78" i="21" s="1"/>
  <c r="V32" i="21"/>
  <c r="I32" i="21"/>
  <c r="I76" i="22"/>
  <c r="I78" i="21" s="1"/>
  <c r="I54" i="22"/>
  <c r="I56" i="21" s="1"/>
  <c r="AG32" i="21"/>
  <c r="AG76" i="22"/>
  <c r="AG78" i="21" s="1"/>
  <c r="AG54" i="22"/>
  <c r="AG56" i="21" s="1"/>
  <c r="W32" i="21"/>
  <c r="W76" i="22"/>
  <c r="W78" i="21" s="1"/>
  <c r="W54" i="22"/>
  <c r="W56" i="21" s="1"/>
  <c r="U32" i="21"/>
  <c r="U76" i="22"/>
  <c r="U78" i="21" s="1"/>
  <c r="U54" i="22"/>
  <c r="U56" i="21" s="1"/>
  <c r="L32" i="21"/>
  <c r="L54" i="22"/>
  <c r="L56" i="21" s="1"/>
  <c r="L76" i="22"/>
  <c r="L78" i="21" s="1"/>
  <c r="K32" i="21"/>
  <c r="K54" i="22"/>
  <c r="K56" i="21" s="1"/>
  <c r="K76" i="22"/>
  <c r="K78" i="21" s="1"/>
  <c r="J54" i="22"/>
  <c r="J56" i="21" s="1"/>
  <c r="J32" i="21"/>
  <c r="J76" i="22"/>
  <c r="J78" i="21" s="1"/>
  <c r="H32" i="21"/>
  <c r="H54" i="22"/>
  <c r="H56" i="21" s="1"/>
  <c r="H76" i="22"/>
  <c r="H78" i="21" s="1"/>
  <c r="AG27" i="19" l="1"/>
  <c r="AF27" i="19" l="1"/>
  <c r="AI87" i="22"/>
  <c r="AI89" i="21" s="1"/>
  <c r="AI65" i="22"/>
  <c r="AI67" i="21" s="1"/>
  <c r="AI43" i="21"/>
  <c r="AC27" i="19" l="1"/>
  <c r="AF43" i="21"/>
  <c r="AF65" i="22"/>
  <c r="AF67" i="21" s="1"/>
  <c r="AF87" i="22"/>
  <c r="AF89" i="21" s="1"/>
  <c r="AB27" i="19"/>
  <c r="AE43" i="21"/>
  <c r="AE87" i="22"/>
  <c r="AE89" i="21" s="1"/>
  <c r="AE65" i="22"/>
  <c r="AE67" i="21" s="1"/>
  <c r="AD27" i="19"/>
  <c r="AG43" i="21"/>
  <c r="AG87" i="22"/>
  <c r="AG89" i="21" s="1"/>
  <c r="AG65" i="22"/>
  <c r="AG67" i="21" s="1"/>
  <c r="AA27" i="19" l="1"/>
  <c r="AE27" i="19"/>
  <c r="AD43" i="21"/>
  <c r="AD87" i="22"/>
  <c r="AD89" i="21" s="1"/>
  <c r="AD65" i="22"/>
  <c r="AD67" i="21" s="1"/>
  <c r="AH43" i="21"/>
  <c r="AH65" i="22"/>
  <c r="AH67" i="21" s="1"/>
  <c r="AH87" i="22"/>
  <c r="AH89" i="21" s="1"/>
  <c r="L27" i="19" l="1"/>
  <c r="Z27" i="19"/>
  <c r="E27" i="19"/>
  <c r="Q43" i="21"/>
  <c r="Q87" i="22"/>
  <c r="Q89" i="21" s="1"/>
  <c r="Q65" i="22"/>
  <c r="Q67" i="21" s="1"/>
  <c r="P43" i="21"/>
  <c r="P65" i="22"/>
  <c r="P67" i="21" s="1"/>
  <c r="P87" i="22"/>
  <c r="P89" i="21" s="1"/>
  <c r="D27" i="19"/>
  <c r="O65" i="22"/>
  <c r="O67" i="21" s="1"/>
  <c r="O87" i="22"/>
  <c r="O89" i="21" s="1"/>
  <c r="O43" i="21"/>
  <c r="AC43" i="21"/>
  <c r="AC87" i="22"/>
  <c r="AC89" i="21" s="1"/>
  <c r="AC65" i="22"/>
  <c r="AC67" i="21" s="1"/>
  <c r="H43" i="21"/>
  <c r="H65" i="22"/>
  <c r="H67" i="21" s="1"/>
  <c r="H87" i="22"/>
  <c r="H89" i="21" s="1"/>
  <c r="O27" i="19"/>
  <c r="M27" i="19"/>
  <c r="S27" i="19"/>
  <c r="R43" i="21"/>
  <c r="R87" i="22"/>
  <c r="R89" i="21" s="1"/>
  <c r="R65" i="22"/>
  <c r="R67" i="21" s="1"/>
  <c r="P27" i="19"/>
  <c r="X27" i="19"/>
  <c r="AB43" i="21"/>
  <c r="AB87" i="22"/>
  <c r="AB89" i="21" s="1"/>
  <c r="AB65" i="22"/>
  <c r="AB67" i="21" s="1"/>
  <c r="V43" i="21"/>
  <c r="V87" i="22"/>
  <c r="V89" i="21" s="1"/>
  <c r="V65" i="22"/>
  <c r="V67" i="21" s="1"/>
  <c r="C27" i="19"/>
  <c r="J27" i="19"/>
  <c r="S43" i="21"/>
  <c r="S65" i="22"/>
  <c r="S67" i="21" s="1"/>
  <c r="S87" i="22"/>
  <c r="S89" i="21" s="1"/>
  <c r="G43" i="21"/>
  <c r="G87" i="22"/>
  <c r="G89" i="21" s="1"/>
  <c r="G65" i="22"/>
  <c r="G67" i="21" s="1"/>
  <c r="F43" i="21"/>
  <c r="F65" i="22"/>
  <c r="F67" i="21" s="1"/>
  <c r="F87" i="22"/>
  <c r="F89" i="21" s="1"/>
  <c r="M43" i="21"/>
  <c r="M87" i="22"/>
  <c r="M89" i="21" s="1"/>
  <c r="M65" i="22"/>
  <c r="M67" i="21" s="1"/>
  <c r="U27" i="19"/>
  <c r="K43" i="21"/>
  <c r="K65" i="22"/>
  <c r="K67" i="21" s="1"/>
  <c r="K87" i="22"/>
  <c r="K89" i="21" s="1"/>
  <c r="Y43" i="21"/>
  <c r="Y87" i="22"/>
  <c r="Y89" i="21" s="1"/>
  <c r="Y65" i="22"/>
  <c r="Y67" i="21" s="1"/>
  <c r="G27" i="19"/>
  <c r="W27" i="19"/>
  <c r="F27" i="19"/>
  <c r="X43" i="21"/>
  <c r="X87" i="22"/>
  <c r="X89" i="21" s="1"/>
  <c r="X65" i="22"/>
  <c r="X67" i="21" s="1"/>
  <c r="Y27" i="19"/>
  <c r="H27" i="19"/>
  <c r="I27" i="19"/>
  <c r="V27" i="19"/>
  <c r="L43" i="21"/>
  <c r="L87" i="22"/>
  <c r="L89" i="21" s="1"/>
  <c r="L65" i="22"/>
  <c r="L67" i="21" s="1"/>
  <c r="R27" i="19"/>
  <c r="T27" i="19"/>
  <c r="J43" i="21"/>
  <c r="J87" i="22"/>
  <c r="J89" i="21" s="1"/>
  <c r="J65" i="22"/>
  <c r="J67" i="21" s="1"/>
  <c r="Q27" i="19"/>
  <c r="Z43" i="21"/>
  <c r="Z87" i="22"/>
  <c r="Z89" i="21" s="1"/>
  <c r="Z65" i="22"/>
  <c r="Z67" i="21" s="1"/>
  <c r="I43" i="21"/>
  <c r="I87" i="22"/>
  <c r="I89" i="21" s="1"/>
  <c r="I65" i="22"/>
  <c r="I67" i="21" s="1"/>
  <c r="K27" i="19"/>
  <c r="AA43" i="21"/>
  <c r="AA65" i="22"/>
  <c r="AA67" i="21" s="1"/>
  <c r="AA87" i="22"/>
  <c r="AA89" i="21" s="1"/>
  <c r="U43" i="21"/>
  <c r="U65" i="22"/>
  <c r="U67" i="21" s="1"/>
  <c r="U87" i="22"/>
  <c r="U89" i="21" s="1"/>
  <c r="W43" i="21"/>
  <c r="W87" i="22"/>
  <c r="W89" i="21" s="1"/>
  <c r="W65" i="22"/>
  <c r="W67" i="21" s="1"/>
  <c r="T43" i="21"/>
  <c r="T65" i="22"/>
  <c r="T67" i="21" s="1"/>
  <c r="T87" i="22"/>
  <c r="T89" i="21" s="1"/>
  <c r="N27" i="19"/>
  <c r="N43" i="21"/>
  <c r="N65" i="22"/>
  <c r="N67" i="21" s="1"/>
  <c r="N87" i="22"/>
  <c r="N89" i="21" s="1"/>
  <c r="C6" i="19" l="1"/>
  <c r="AI30" i="21" l="1"/>
  <c r="AI52" i="22"/>
  <c r="AI54" i="21" s="1"/>
  <c r="AI74" i="22"/>
  <c r="AI76" i="21" s="1"/>
  <c r="AA52" i="22"/>
  <c r="AA54" i="21" s="1"/>
  <c r="AA30" i="21"/>
  <c r="AA74" i="22"/>
  <c r="AA76" i="21" s="1"/>
  <c r="S74" i="22"/>
  <c r="S76" i="21" s="1"/>
  <c r="S52" i="22"/>
  <c r="S54" i="21" s="1"/>
  <c r="S30" i="21"/>
  <c r="K52" i="22"/>
  <c r="K54" i="21" s="1"/>
  <c r="K74" i="22"/>
  <c r="K76" i="21" s="1"/>
  <c r="K30" i="21"/>
  <c r="AD30" i="21"/>
  <c r="AD74" i="22"/>
  <c r="AD76" i="21" s="1"/>
  <c r="AD52" i="22"/>
  <c r="AD54" i="21" s="1"/>
  <c r="N30" i="21"/>
  <c r="N74" i="22"/>
  <c r="N76" i="21" s="1"/>
  <c r="N52" i="22"/>
  <c r="N54" i="21" s="1"/>
  <c r="AB30" i="21"/>
  <c r="AB74" i="22"/>
  <c r="AB76" i="21" s="1"/>
  <c r="AB52" i="22"/>
  <c r="AB54" i="21" s="1"/>
  <c r="H30" i="21"/>
  <c r="H52" i="22"/>
  <c r="H54" i="21" s="1"/>
  <c r="H74" i="22"/>
  <c r="H76" i="21" s="1"/>
  <c r="Z30" i="21"/>
  <c r="Z52" i="22"/>
  <c r="Z54" i="21" s="1"/>
  <c r="Z74" i="22"/>
  <c r="Z76" i="21" s="1"/>
  <c r="J30" i="21"/>
  <c r="J74" i="22"/>
  <c r="J76" i="21" s="1"/>
  <c r="J52" i="22"/>
  <c r="J54" i="21" s="1"/>
  <c r="L30" i="21"/>
  <c r="L52" i="22"/>
  <c r="L54" i="21" s="1"/>
  <c r="L74" i="22"/>
  <c r="L76" i="21" s="1"/>
  <c r="AC30" i="21"/>
  <c r="AC52" i="22"/>
  <c r="AC54" i="21" s="1"/>
  <c r="AC74" i="22"/>
  <c r="AC76" i="21" s="1"/>
  <c r="U30" i="21"/>
  <c r="U52" i="22"/>
  <c r="U54" i="21" s="1"/>
  <c r="U74" i="22"/>
  <c r="U76" i="21" s="1"/>
  <c r="M30" i="21"/>
  <c r="M74" i="22"/>
  <c r="M76" i="21" s="1"/>
  <c r="M52" i="22"/>
  <c r="M54" i="21" s="1"/>
  <c r="AF30" i="21"/>
  <c r="AF52" i="22"/>
  <c r="AF54" i="21" s="1"/>
  <c r="AF74" i="22"/>
  <c r="AF76" i="21" s="1"/>
  <c r="AE74" i="22"/>
  <c r="AE76" i="21" s="1"/>
  <c r="AE30" i="21"/>
  <c r="AE52" i="22"/>
  <c r="AE54" i="21" s="1"/>
  <c r="W52" i="22"/>
  <c r="W54" i="21" s="1"/>
  <c r="W74" i="22"/>
  <c r="W76" i="21" s="1"/>
  <c r="W30" i="21"/>
  <c r="O30" i="21"/>
  <c r="O74" i="22"/>
  <c r="O76" i="21" s="1"/>
  <c r="O52" i="22"/>
  <c r="O54" i="21" s="1"/>
  <c r="G52" i="22"/>
  <c r="G54" i="21" s="1"/>
  <c r="G30" i="21"/>
  <c r="G74" i="22"/>
  <c r="G76" i="21" s="1"/>
  <c r="V30" i="21"/>
  <c r="V74" i="22"/>
  <c r="V76" i="21" s="1"/>
  <c r="V52" i="22"/>
  <c r="V54" i="21" s="1"/>
  <c r="F30" i="21"/>
  <c r="F74" i="22"/>
  <c r="F76" i="21" s="1"/>
  <c r="F52" i="22"/>
  <c r="F54" i="21" s="1"/>
  <c r="P30" i="21"/>
  <c r="P74" i="22"/>
  <c r="P76" i="21" s="1"/>
  <c r="P52" i="22"/>
  <c r="P54" i="21" s="1"/>
  <c r="AH30" i="21"/>
  <c r="AH74" i="22"/>
  <c r="AH76" i="21" s="1"/>
  <c r="AH52" i="22"/>
  <c r="AH54" i="21" s="1"/>
  <c r="R30" i="21"/>
  <c r="R52" i="22"/>
  <c r="R54" i="21" s="1"/>
  <c r="R74" i="22"/>
  <c r="R76" i="21" s="1"/>
  <c r="X30" i="21"/>
  <c r="X74" i="22"/>
  <c r="X76" i="21" s="1"/>
  <c r="X52" i="22"/>
  <c r="X54" i="21" s="1"/>
  <c r="AG30" i="21"/>
  <c r="AG74" i="22"/>
  <c r="AG76" i="21" s="1"/>
  <c r="AG52" i="22"/>
  <c r="AG54" i="21" s="1"/>
  <c r="Y30" i="21"/>
  <c r="Y52" i="22"/>
  <c r="Y54" i="21" s="1"/>
  <c r="Y74" i="22"/>
  <c r="Y76" i="21" s="1"/>
  <c r="Q30" i="21"/>
  <c r="Q74" i="22"/>
  <c r="Q76" i="21" s="1"/>
  <c r="Q52" i="22"/>
  <c r="Q54" i="21" s="1"/>
  <c r="I30" i="21"/>
  <c r="I52" i="22"/>
  <c r="I54" i="21" s="1"/>
  <c r="I74" i="22"/>
  <c r="I76" i="21" s="1"/>
  <c r="T30" i="21"/>
  <c r="T74" i="22"/>
  <c r="T76" i="21" s="1"/>
  <c r="T52" i="22"/>
  <c r="T54" i="21" s="1"/>
  <c r="AJ52" i="22" l="1"/>
  <c r="AJ54" i="21" s="1"/>
  <c r="AJ30" i="21"/>
  <c r="AJ74" i="22"/>
  <c r="AJ76" i="21" s="1"/>
  <c r="C13" i="19" l="1"/>
  <c r="AI37" i="21" l="1"/>
  <c r="AI59" i="22"/>
  <c r="AI61" i="21" s="1"/>
  <c r="AI81" i="22"/>
  <c r="AI83" i="21" s="1"/>
  <c r="P41" i="21"/>
  <c r="P63" i="22"/>
  <c r="P65" i="21" s="1"/>
  <c r="P85" i="22"/>
  <c r="P87" i="21" s="1"/>
  <c r="L64" i="22"/>
  <c r="L66" i="21" s="1"/>
  <c r="L86" i="22"/>
  <c r="L88" i="21" s="1"/>
  <c r="L42" i="21"/>
  <c r="AJ81" i="22"/>
  <c r="AJ83" i="21" s="1"/>
  <c r="AJ37" i="21"/>
  <c r="AJ59" i="22"/>
  <c r="AJ61" i="21" s="1"/>
  <c r="AF37" i="21"/>
  <c r="AF59" i="22"/>
  <c r="AF61" i="21" s="1"/>
  <c r="AF81" i="22"/>
  <c r="AF83" i="21" s="1"/>
  <c r="AB81" i="22"/>
  <c r="AB83" i="21" s="1"/>
  <c r="AB59" i="22"/>
  <c r="AB61" i="21" s="1"/>
  <c r="AB37" i="21"/>
  <c r="F41" i="21"/>
  <c r="F85" i="22"/>
  <c r="F87" i="21" s="1"/>
  <c r="F63" i="22"/>
  <c r="F65" i="21" s="1"/>
  <c r="T39" i="21"/>
  <c r="T61" i="22"/>
  <c r="T63" i="21" s="1"/>
  <c r="T83" i="22"/>
  <c r="T85" i="21" s="1"/>
  <c r="Q37" i="21"/>
  <c r="Q81" i="22"/>
  <c r="Q83" i="21" s="1"/>
  <c r="Q59" i="22"/>
  <c r="Q61" i="21" s="1"/>
  <c r="F39" i="21"/>
  <c r="F83" i="22"/>
  <c r="F85" i="21" s="1"/>
  <c r="F61" i="22"/>
  <c r="F63" i="21" s="1"/>
  <c r="O81" i="22"/>
  <c r="O83" i="21" s="1"/>
  <c r="O59" i="22"/>
  <c r="O61" i="21" s="1"/>
  <c r="O37" i="21"/>
  <c r="N41" i="21"/>
  <c r="N63" i="22"/>
  <c r="N65" i="21" s="1"/>
  <c r="N85" i="22"/>
  <c r="N87" i="21" s="1"/>
  <c r="W38" i="21"/>
  <c r="W82" i="22"/>
  <c r="W84" i="21" s="1"/>
  <c r="W60" i="22"/>
  <c r="W62" i="21" s="1"/>
  <c r="AJ64" i="22"/>
  <c r="AJ66" i="21" s="1"/>
  <c r="AJ86" i="22"/>
  <c r="AJ88" i="21" s="1"/>
  <c r="AJ42" i="21"/>
  <c r="I42" i="21"/>
  <c r="I86" i="22"/>
  <c r="I88" i="21" s="1"/>
  <c r="I64" i="22"/>
  <c r="I66" i="21" s="1"/>
  <c r="H42" i="21"/>
  <c r="H86" i="22"/>
  <c r="H88" i="21" s="1"/>
  <c r="H64" i="22"/>
  <c r="H66" i="21" s="1"/>
  <c r="J85" i="22"/>
  <c r="J87" i="21" s="1"/>
  <c r="J63" i="22"/>
  <c r="J65" i="21" s="1"/>
  <c r="J41" i="21"/>
  <c r="V37" i="21"/>
  <c r="V81" i="22"/>
  <c r="V83" i="21" s="1"/>
  <c r="V59" i="22"/>
  <c r="V61" i="21" s="1"/>
  <c r="U63" i="22"/>
  <c r="U65" i="21" s="1"/>
  <c r="U85" i="22"/>
  <c r="U87" i="21" s="1"/>
  <c r="U41" i="21"/>
  <c r="L39" i="21"/>
  <c r="L83" i="22"/>
  <c r="L85" i="21" s="1"/>
  <c r="L61" i="22"/>
  <c r="L63" i="21" s="1"/>
  <c r="U37" i="21"/>
  <c r="U81" i="22"/>
  <c r="U83" i="21" s="1"/>
  <c r="U59" i="22"/>
  <c r="U61" i="21" s="1"/>
  <c r="P38" i="21"/>
  <c r="P60" i="22"/>
  <c r="P62" i="21" s="1"/>
  <c r="P82" i="22"/>
  <c r="P84" i="21" s="1"/>
  <c r="AB39" i="21"/>
  <c r="AB61" i="22"/>
  <c r="AB63" i="21" s="1"/>
  <c r="AB83" i="22"/>
  <c r="AB85" i="21" s="1"/>
  <c r="J60" i="22"/>
  <c r="J62" i="21" s="1"/>
  <c r="J38" i="21"/>
  <c r="J82" i="22"/>
  <c r="J84" i="21" s="1"/>
  <c r="O83" i="22"/>
  <c r="O85" i="21" s="1"/>
  <c r="O39" i="21"/>
  <c r="O61" i="22"/>
  <c r="O63" i="21" s="1"/>
  <c r="X37" i="21"/>
  <c r="X81" i="22"/>
  <c r="X83" i="21" s="1"/>
  <c r="X59" i="22"/>
  <c r="X61" i="21" s="1"/>
  <c r="N39" i="21"/>
  <c r="N83" i="22"/>
  <c r="N85" i="21" s="1"/>
  <c r="N61" i="22"/>
  <c r="N63" i="21" s="1"/>
  <c r="T59" i="22"/>
  <c r="T61" i="21" s="1"/>
  <c r="T37" i="21"/>
  <c r="T81" i="22"/>
  <c r="T83" i="21" s="1"/>
  <c r="AE64" i="22"/>
  <c r="AE66" i="21" s="1"/>
  <c r="AE42" i="21"/>
  <c r="AE86" i="22"/>
  <c r="AE88" i="21" s="1"/>
  <c r="W61" i="22"/>
  <c r="W63" i="21" s="1"/>
  <c r="W83" i="22"/>
  <c r="W85" i="21" s="1"/>
  <c r="W39" i="21"/>
  <c r="I85" i="22"/>
  <c r="I87" i="21" s="1"/>
  <c r="I63" i="22"/>
  <c r="I65" i="21" s="1"/>
  <c r="I41" i="21"/>
  <c r="I59" i="22"/>
  <c r="I61" i="21" s="1"/>
  <c r="I81" i="22"/>
  <c r="I83" i="21" s="1"/>
  <c r="I37" i="21"/>
  <c r="AF41" i="21"/>
  <c r="AF85" i="22"/>
  <c r="AF87" i="21" s="1"/>
  <c r="AF63" i="22"/>
  <c r="AF65" i="21" s="1"/>
  <c r="AI41" i="21"/>
  <c r="AI63" i="22"/>
  <c r="AI65" i="21" s="1"/>
  <c r="AI85" i="22"/>
  <c r="AI87" i="21" s="1"/>
  <c r="AE39" i="21"/>
  <c r="AE61" i="22"/>
  <c r="AE63" i="21" s="1"/>
  <c r="AE83" i="22"/>
  <c r="AE85" i="21" s="1"/>
  <c r="K82" i="22"/>
  <c r="K84" i="21" s="1"/>
  <c r="K60" i="22"/>
  <c r="K62" i="21" s="1"/>
  <c r="K38" i="21"/>
  <c r="AK59" i="22"/>
  <c r="AK61" i="21" s="1"/>
  <c r="AK37" i="21"/>
  <c r="AK81" i="22"/>
  <c r="AK83" i="21" s="1"/>
  <c r="L59" i="22"/>
  <c r="L61" i="21" s="1"/>
  <c r="L37" i="21"/>
  <c r="L81" i="22"/>
  <c r="L83" i="21" s="1"/>
  <c r="AG42" i="21"/>
  <c r="AG64" i="22"/>
  <c r="AG66" i="21" s="1"/>
  <c r="AG86" i="22"/>
  <c r="AG88" i="21" s="1"/>
  <c r="AE38" i="21"/>
  <c r="AE60" i="22"/>
  <c r="AE62" i="21" s="1"/>
  <c r="AE82" i="22"/>
  <c r="AE84" i="21" s="1"/>
  <c r="J37" i="21"/>
  <c r="J81" i="22"/>
  <c r="J83" i="21" s="1"/>
  <c r="J59" i="22"/>
  <c r="J61" i="21" s="1"/>
  <c r="AD38" i="21"/>
  <c r="AD60" i="22"/>
  <c r="AD62" i="21" s="1"/>
  <c r="AD82" i="22"/>
  <c r="AD84" i="21" s="1"/>
  <c r="H37" i="21"/>
  <c r="H81" i="22"/>
  <c r="H83" i="21" s="1"/>
  <c r="H59" i="22"/>
  <c r="H61" i="21" s="1"/>
  <c r="AH39" i="21"/>
  <c r="AH83" i="22"/>
  <c r="AH85" i="21" s="1"/>
  <c r="AH61" i="22"/>
  <c r="AH63" i="21" s="1"/>
  <c r="M82" i="22"/>
  <c r="M84" i="21" s="1"/>
  <c r="M60" i="22"/>
  <c r="M62" i="21" s="1"/>
  <c r="M38" i="21"/>
  <c r="AK86" i="22"/>
  <c r="AK88" i="21" s="1"/>
  <c r="AK64" i="22"/>
  <c r="AK66" i="21" s="1"/>
  <c r="AK42" i="21"/>
  <c r="AJ85" i="22"/>
  <c r="AJ87" i="21" s="1"/>
  <c r="AJ41" i="21"/>
  <c r="AJ63" i="22"/>
  <c r="AJ65" i="21" s="1"/>
  <c r="AE59" i="22"/>
  <c r="AE61" i="21" s="1"/>
  <c r="AE37" i="21"/>
  <c r="AE81" i="22"/>
  <c r="AE83" i="21" s="1"/>
  <c r="AD59" i="22"/>
  <c r="AD61" i="21" s="1"/>
  <c r="AD37" i="21"/>
  <c r="AD81" i="22"/>
  <c r="AD83" i="21" s="1"/>
  <c r="H83" i="22"/>
  <c r="H85" i="21" s="1"/>
  <c r="H61" i="22"/>
  <c r="H63" i="21" s="1"/>
  <c r="H39" i="21"/>
  <c r="V39" i="21"/>
  <c r="V83" i="22"/>
  <c r="V85" i="21" s="1"/>
  <c r="V61" i="22"/>
  <c r="V63" i="21" s="1"/>
  <c r="O63" i="22"/>
  <c r="O65" i="21" s="1"/>
  <c r="O41" i="21"/>
  <c r="O85" i="22"/>
  <c r="O87" i="21" s="1"/>
  <c r="AJ38" i="21"/>
  <c r="AJ60" i="22"/>
  <c r="AJ62" i="21" s="1"/>
  <c r="AJ82" i="22"/>
  <c r="AJ84" i="21" s="1"/>
  <c r="J64" i="22"/>
  <c r="J66" i="21" s="1"/>
  <c r="J42" i="21"/>
  <c r="J86" i="22"/>
  <c r="J88" i="21" s="1"/>
  <c r="P83" i="22"/>
  <c r="P85" i="21" s="1"/>
  <c r="P39" i="21"/>
  <c r="P61" i="22"/>
  <c r="P63" i="21" s="1"/>
  <c r="X41" i="21"/>
  <c r="X63" i="22"/>
  <c r="X65" i="21" s="1"/>
  <c r="X85" i="22"/>
  <c r="X87" i="21" s="1"/>
  <c r="AG38" i="21"/>
  <c r="AG60" i="22"/>
  <c r="AG62" i="21" s="1"/>
  <c r="AG82" i="22"/>
  <c r="AG84" i="21" s="1"/>
  <c r="W41" i="21"/>
  <c r="W63" i="22"/>
  <c r="W65" i="21" s="1"/>
  <c r="W85" i="22"/>
  <c r="W87" i="21" s="1"/>
  <c r="AK39" i="21"/>
  <c r="AK61" i="22"/>
  <c r="AK63" i="21" s="1"/>
  <c r="AK83" i="22"/>
  <c r="AK85" i="21" s="1"/>
  <c r="T85" i="22"/>
  <c r="T87" i="21" s="1"/>
  <c r="T63" i="22"/>
  <c r="T65" i="21" s="1"/>
  <c r="T41" i="21"/>
  <c r="K83" i="22"/>
  <c r="K85" i="21" s="1"/>
  <c r="K39" i="21"/>
  <c r="K61" i="22"/>
  <c r="K63" i="21" s="1"/>
  <c r="AG83" i="22"/>
  <c r="AG85" i="21" s="1"/>
  <c r="AG39" i="21"/>
  <c r="AG61" i="22"/>
  <c r="AG63" i="21" s="1"/>
  <c r="AC41" i="21"/>
  <c r="AC63" i="22"/>
  <c r="AC65" i="21" s="1"/>
  <c r="AC85" i="22"/>
  <c r="AC87" i="21" s="1"/>
  <c r="AD42" i="21"/>
  <c r="AD86" i="22"/>
  <c r="AD88" i="21" s="1"/>
  <c r="AD64" i="22"/>
  <c r="AD66" i="21" s="1"/>
  <c r="AE41" i="21"/>
  <c r="AE85" i="22"/>
  <c r="AE87" i="21" s="1"/>
  <c r="AE63" i="22"/>
  <c r="AE65" i="21" s="1"/>
  <c r="S81" i="22"/>
  <c r="S83" i="21" s="1"/>
  <c r="S59" i="22"/>
  <c r="S61" i="21" s="1"/>
  <c r="S37" i="21"/>
  <c r="R59" i="22"/>
  <c r="R61" i="21" s="1"/>
  <c r="R81" i="22"/>
  <c r="R83" i="21" s="1"/>
  <c r="R37" i="21"/>
  <c r="AC42" i="21"/>
  <c r="AC86" i="22"/>
  <c r="AC88" i="21" s="1"/>
  <c r="AC64" i="22"/>
  <c r="AC66" i="21" s="1"/>
  <c r="U39" i="21"/>
  <c r="U61" i="22"/>
  <c r="U63" i="21" s="1"/>
  <c r="U83" i="22"/>
  <c r="U85" i="21" s="1"/>
  <c r="Q41" i="21"/>
  <c r="Q85" i="22"/>
  <c r="Q87" i="21" s="1"/>
  <c r="Q63" i="22"/>
  <c r="Q65" i="21" s="1"/>
  <c r="K59" i="22"/>
  <c r="K61" i="21" s="1"/>
  <c r="K37" i="21"/>
  <c r="K81" i="22"/>
  <c r="K83" i="21" s="1"/>
  <c r="K42" i="21"/>
  <c r="K86" i="22"/>
  <c r="K88" i="21" s="1"/>
  <c r="K64" i="22"/>
  <c r="K66" i="21" s="1"/>
  <c r="Q83" i="22"/>
  <c r="Q85" i="21" s="1"/>
  <c r="Q39" i="21"/>
  <c r="Q61" i="22"/>
  <c r="Q63" i="21" s="1"/>
  <c r="Z37" i="21"/>
  <c r="Z59" i="22"/>
  <c r="Z61" i="21" s="1"/>
  <c r="Z81" i="22"/>
  <c r="Z83" i="21" s="1"/>
  <c r="Y37" i="21"/>
  <c r="Y81" i="22"/>
  <c r="Y83" i="21" s="1"/>
  <c r="Y59" i="22"/>
  <c r="Y61" i="21" s="1"/>
  <c r="AF42" i="21"/>
  <c r="AF64" i="22"/>
  <c r="AF66" i="21" s="1"/>
  <c r="AF86" i="22"/>
  <c r="AF88" i="21" s="1"/>
  <c r="W59" i="22"/>
  <c r="W61" i="21" s="1"/>
  <c r="W37" i="21"/>
  <c r="W81" i="22"/>
  <c r="W83" i="21" s="1"/>
  <c r="AB42" i="21"/>
  <c r="AB86" i="22"/>
  <c r="AB88" i="21" s="1"/>
  <c r="AB64" i="22"/>
  <c r="AB66" i="21" s="1"/>
  <c r="AC61" i="22"/>
  <c r="AC63" i="21" s="1"/>
  <c r="AC39" i="21"/>
  <c r="AC83" i="22"/>
  <c r="AC85" i="21" s="1"/>
  <c r="AK85" i="22"/>
  <c r="AK87" i="21" s="1"/>
  <c r="AK63" i="22"/>
  <c r="AK65" i="21" s="1"/>
  <c r="AK41" i="21"/>
  <c r="L63" i="22"/>
  <c r="L65" i="21" s="1"/>
  <c r="L41" i="21"/>
  <c r="L85" i="22"/>
  <c r="L87" i="21" s="1"/>
  <c r="K85" i="22"/>
  <c r="K87" i="21" s="1"/>
  <c r="K41" i="21"/>
  <c r="K63" i="22"/>
  <c r="K65" i="21" s="1"/>
  <c r="S82" i="22"/>
  <c r="S84" i="21" s="1"/>
  <c r="S38" i="21"/>
  <c r="S60" i="22"/>
  <c r="S62" i="21" s="1"/>
  <c r="AJ39" i="21"/>
  <c r="AJ83" i="22"/>
  <c r="AJ85" i="21" s="1"/>
  <c r="AJ61" i="22"/>
  <c r="AJ63" i="21" s="1"/>
  <c r="R38" i="21"/>
  <c r="R82" i="22"/>
  <c r="R84" i="21" s="1"/>
  <c r="R60" i="22"/>
  <c r="R62" i="21" s="1"/>
  <c r="AC38" i="21"/>
  <c r="AC82" i="22"/>
  <c r="AC84" i="21" s="1"/>
  <c r="AC60" i="22"/>
  <c r="AC62" i="21" s="1"/>
  <c r="AK60" i="22"/>
  <c r="AK62" i="21" s="1"/>
  <c r="AK82" i="22"/>
  <c r="AK84" i="21" s="1"/>
  <c r="AK38" i="21"/>
  <c r="H63" i="22"/>
  <c r="H65" i="21" s="1"/>
  <c r="H85" i="22"/>
  <c r="H87" i="21" s="1"/>
  <c r="H41" i="21"/>
  <c r="O82" i="22"/>
  <c r="O84" i="21" s="1"/>
  <c r="O38" i="21"/>
  <c r="O60" i="22"/>
  <c r="O62" i="21" s="1"/>
  <c r="AA41" i="21"/>
  <c r="AA63" i="22"/>
  <c r="AA65" i="21" s="1"/>
  <c r="AA85" i="22"/>
  <c r="AA87" i="21" s="1"/>
  <c r="S61" i="22"/>
  <c r="S63" i="21" s="1"/>
  <c r="S39" i="21"/>
  <c r="S83" i="22"/>
  <c r="S85" i="21" s="1"/>
  <c r="AD61" i="22"/>
  <c r="AD63" i="21" s="1"/>
  <c r="AD39" i="21"/>
  <c r="AD83" i="22"/>
  <c r="AD85" i="21" s="1"/>
  <c r="S41" i="21"/>
  <c r="S85" i="22"/>
  <c r="S87" i="21" s="1"/>
  <c r="S63" i="22"/>
  <c r="S65" i="21" s="1"/>
  <c r="J39" i="21"/>
  <c r="J61" i="22"/>
  <c r="J63" i="21" s="1"/>
  <c r="J83" i="22"/>
  <c r="J85" i="21" s="1"/>
  <c r="G81" i="22"/>
  <c r="G83" i="21" s="1"/>
  <c r="G37" i="21"/>
  <c r="G59" i="22"/>
  <c r="G61" i="21" s="1"/>
  <c r="F37" i="21"/>
  <c r="F59" i="22"/>
  <c r="F61" i="21" s="1"/>
  <c r="F81" i="22"/>
  <c r="F83" i="21" s="1"/>
  <c r="AD85" i="22"/>
  <c r="AD87" i="21" s="1"/>
  <c r="AD63" i="22"/>
  <c r="AD65" i="21" s="1"/>
  <c r="AD41" i="21"/>
  <c r="M42" i="21"/>
  <c r="M86" i="22"/>
  <c r="M88" i="21" s="1"/>
  <c r="M64" i="22"/>
  <c r="M66" i="21" s="1"/>
  <c r="X38" i="21"/>
  <c r="X60" i="22"/>
  <c r="X62" i="21" s="1"/>
  <c r="X82" i="22"/>
  <c r="X84" i="21" s="1"/>
  <c r="N37" i="21"/>
  <c r="N81" i="22"/>
  <c r="N83" i="21" s="1"/>
  <c r="N59" i="22"/>
  <c r="N61" i="21" s="1"/>
  <c r="AH38" i="21"/>
  <c r="AH82" i="22"/>
  <c r="AH84" i="21" s="1"/>
  <c r="AH60" i="22"/>
  <c r="AH62" i="21" s="1"/>
  <c r="M81" i="22"/>
  <c r="M83" i="21" s="1"/>
  <c r="M37" i="21"/>
  <c r="M59" i="22"/>
  <c r="M61" i="21" s="1"/>
  <c r="U38" i="21"/>
  <c r="U60" i="22"/>
  <c r="U62" i="21" s="1"/>
  <c r="U82" i="22"/>
  <c r="U84" i="21" s="1"/>
  <c r="T60" i="22"/>
  <c r="T62" i="21" s="1"/>
  <c r="T82" i="22"/>
  <c r="T84" i="21" s="1"/>
  <c r="T38" i="21"/>
  <c r="G42" i="21"/>
  <c r="G64" i="22"/>
  <c r="G66" i="21" s="1"/>
  <c r="G86" i="22"/>
  <c r="G88" i="21" s="1"/>
  <c r="Y61" i="22"/>
  <c r="Y63" i="21" s="1"/>
  <c r="Y39" i="21"/>
  <c r="Y83" i="22"/>
  <c r="Y85" i="21" s="1"/>
  <c r="Y38" i="21"/>
  <c r="Y82" i="22"/>
  <c r="Y84" i="21" s="1"/>
  <c r="Y60" i="22"/>
  <c r="Y62" i="21" s="1"/>
  <c r="I39" i="21"/>
  <c r="I83" i="22"/>
  <c r="I85" i="21" s="1"/>
  <c r="I61" i="22"/>
  <c r="I63" i="21" s="1"/>
  <c r="Y41" i="21"/>
  <c r="Y85" i="22"/>
  <c r="Y87" i="21" s="1"/>
  <c r="Y63" i="22"/>
  <c r="Y65" i="21" s="1"/>
  <c r="AH63" i="22"/>
  <c r="AH65" i="21" s="1"/>
  <c r="AH41" i="21"/>
  <c r="AH85" i="22"/>
  <c r="AH87" i="21" s="1"/>
  <c r="P37" i="21"/>
  <c r="P81" i="22"/>
  <c r="P83" i="21" s="1"/>
  <c r="P59" i="22"/>
  <c r="P61" i="21" s="1"/>
  <c r="AA82" i="22"/>
  <c r="AA84" i="21" s="1"/>
  <c r="AA60" i="22"/>
  <c r="AA62" i="21" s="1"/>
  <c r="AA38" i="21"/>
  <c r="N38" i="21"/>
  <c r="N82" i="22"/>
  <c r="N84" i="21" s="1"/>
  <c r="N60" i="22"/>
  <c r="N62" i="21" s="1"/>
  <c r="AF83" i="22"/>
  <c r="AF85" i="21" s="1"/>
  <c r="AF39" i="21"/>
  <c r="AF61" i="22"/>
  <c r="AF63" i="21" s="1"/>
  <c r="AB41" i="21"/>
  <c r="AB63" i="22"/>
  <c r="AB65" i="21" s="1"/>
  <c r="AB85" i="22"/>
  <c r="AB87" i="21" s="1"/>
  <c r="G61" i="22"/>
  <c r="G63" i="21" s="1"/>
  <c r="G83" i="22"/>
  <c r="G85" i="21" s="1"/>
  <c r="G39" i="21"/>
  <c r="R39" i="21"/>
  <c r="R83" i="22"/>
  <c r="R85" i="21" s="1"/>
  <c r="R61" i="22"/>
  <c r="R63" i="21" s="1"/>
  <c r="AI82" i="22"/>
  <c r="AI84" i="21" s="1"/>
  <c r="AI60" i="22"/>
  <c r="AI62" i="21" s="1"/>
  <c r="AI38" i="21"/>
  <c r="AI42" i="21"/>
  <c r="AI64" i="22"/>
  <c r="AI66" i="21" s="1"/>
  <c r="AI86" i="22"/>
  <c r="AI88" i="21" s="1"/>
  <c r="G60" i="22"/>
  <c r="G62" i="21" s="1"/>
  <c r="G38" i="21"/>
  <c r="G82" i="22"/>
  <c r="G84" i="21" s="1"/>
  <c r="F64" i="22"/>
  <c r="F66" i="21" s="1"/>
  <c r="F86" i="22"/>
  <c r="F88" i="21" s="1"/>
  <c r="F42" i="21"/>
  <c r="X39" i="21"/>
  <c r="X83" i="22"/>
  <c r="X85" i="21" s="1"/>
  <c r="X61" i="22"/>
  <c r="X63" i="21" s="1"/>
  <c r="F38" i="21"/>
  <c r="F60" i="22"/>
  <c r="F62" i="21" s="1"/>
  <c r="F82" i="22"/>
  <c r="F84" i="21" s="1"/>
  <c r="Q38" i="21"/>
  <c r="Q82" i="22"/>
  <c r="Q84" i="21" s="1"/>
  <c r="Q60" i="22"/>
  <c r="Q62" i="21" s="1"/>
  <c r="Z38" i="21"/>
  <c r="Z82" i="22"/>
  <c r="Z84" i="21" s="1"/>
  <c r="Z60" i="22"/>
  <c r="Z62" i="21" s="1"/>
  <c r="G63" i="22"/>
  <c r="G65" i="21" s="1"/>
  <c r="G41" i="21"/>
  <c r="G85" i="22"/>
  <c r="G87" i="21" s="1"/>
  <c r="R41" i="21"/>
  <c r="R63" i="22"/>
  <c r="R65" i="21" s="1"/>
  <c r="R85" i="22"/>
  <c r="R87" i="21" s="1"/>
  <c r="AB60" i="22"/>
  <c r="AB62" i="21" s="1"/>
  <c r="AB38" i="21"/>
  <c r="AB82" i="22"/>
  <c r="AB84" i="21" s="1"/>
  <c r="AC37" i="21"/>
  <c r="AC81" i="22"/>
  <c r="AC83" i="21" s="1"/>
  <c r="AC59" i="22"/>
  <c r="AC61" i="21" s="1"/>
  <c r="L38" i="21"/>
  <c r="L82" i="22"/>
  <c r="L84" i="21" s="1"/>
  <c r="L60" i="22"/>
  <c r="L62" i="21" s="1"/>
  <c r="Z41" i="21"/>
  <c r="Z63" i="22"/>
  <c r="Z65" i="21" s="1"/>
  <c r="Z85" i="22"/>
  <c r="Z87" i="21" s="1"/>
  <c r="AF60" i="22"/>
  <c r="AF62" i="21" s="1"/>
  <c r="AF38" i="21"/>
  <c r="AF82" i="22"/>
  <c r="AF84" i="21" s="1"/>
  <c r="M41" i="21"/>
  <c r="M63" i="22"/>
  <c r="M65" i="21" s="1"/>
  <c r="M85" i="22"/>
  <c r="M87" i="21" s="1"/>
  <c r="V60" i="22"/>
  <c r="V62" i="21" s="1"/>
  <c r="V38" i="21"/>
  <c r="V82" i="22"/>
  <c r="V84" i="21" s="1"/>
  <c r="AA61" i="22"/>
  <c r="AA63" i="21" s="1"/>
  <c r="AA83" i="22"/>
  <c r="AA85" i="21" s="1"/>
  <c r="AA39" i="21"/>
  <c r="I38" i="21"/>
  <c r="I82" i="22"/>
  <c r="I84" i="21" s="1"/>
  <c r="I60" i="22"/>
  <c r="I62" i="21" s="1"/>
  <c r="AH86" i="22"/>
  <c r="AH88" i="21" s="1"/>
  <c r="AH64" i="22"/>
  <c r="AH66" i="21" s="1"/>
  <c r="AH42" i="21"/>
  <c r="Z83" i="22"/>
  <c r="Z85" i="21" s="1"/>
  <c r="Z39" i="21"/>
  <c r="Z61" i="22"/>
  <c r="Z63" i="21" s="1"/>
  <c r="V41" i="21"/>
  <c r="V63" i="22"/>
  <c r="V65" i="21" s="1"/>
  <c r="V85" i="22"/>
  <c r="V87" i="21" s="1"/>
  <c r="M39" i="21"/>
  <c r="M61" i="22"/>
  <c r="M63" i="21" s="1"/>
  <c r="M83" i="22"/>
  <c r="M85" i="21" s="1"/>
  <c r="AH59" i="22"/>
  <c r="AH61" i="21" s="1"/>
  <c r="AH81" i="22"/>
  <c r="AH83" i="21" s="1"/>
  <c r="AH37" i="21"/>
  <c r="AG85" i="22"/>
  <c r="AG87" i="21" s="1"/>
  <c r="AG63" i="22"/>
  <c r="AG65" i="21" s="1"/>
  <c r="AG41" i="21"/>
  <c r="AG37" i="21"/>
  <c r="AG59" i="22"/>
  <c r="AG61" i="21" s="1"/>
  <c r="AG81" i="22"/>
  <c r="AG83" i="21" s="1"/>
  <c r="AA59" i="22"/>
  <c r="AA61" i="21" s="1"/>
  <c r="AA81" i="22"/>
  <c r="AA83" i="21" s="1"/>
  <c r="AA37" i="21"/>
  <c r="AI83" i="22"/>
  <c r="AI85" i="21" s="1"/>
  <c r="AI61" i="22"/>
  <c r="AI63" i="21" s="1"/>
  <c r="AI39" i="21"/>
  <c r="H38" i="21"/>
  <c r="H82" i="22"/>
  <c r="H84" i="21" s="1"/>
  <c r="H60" i="22"/>
  <c r="H62" i="21" s="1"/>
  <c r="L51" i="22" l="1"/>
  <c r="L53" i="21" s="1"/>
  <c r="L73" i="22"/>
  <c r="L75" i="21" s="1"/>
  <c r="L29" i="21"/>
  <c r="AG26" i="21"/>
  <c r="AG48" i="22"/>
  <c r="AG50" i="21" s="1"/>
  <c r="AG70" i="22"/>
  <c r="AG72" i="21" s="1"/>
  <c r="K51" i="22"/>
  <c r="K53" i="21" s="1"/>
  <c r="K29" i="21"/>
  <c r="K73" i="22"/>
  <c r="K75" i="21" s="1"/>
  <c r="H26" i="21"/>
  <c r="H48" i="22"/>
  <c r="H50" i="21" s="1"/>
  <c r="H70" i="22"/>
  <c r="H72" i="21" s="1"/>
  <c r="M28" i="21"/>
  <c r="M72" i="22"/>
  <c r="M74" i="21" s="1"/>
  <c r="M50" i="22"/>
  <c r="M52" i="21" s="1"/>
  <c r="AG51" i="22"/>
  <c r="AG53" i="21" s="1"/>
  <c r="AG29" i="21"/>
  <c r="AG73" i="22"/>
  <c r="AG75" i="21" s="1"/>
  <c r="AA27" i="21"/>
  <c r="AA71" i="22"/>
  <c r="AA73" i="21" s="1"/>
  <c r="AA49" i="22"/>
  <c r="AA51" i="21" s="1"/>
  <c r="AF29" i="21"/>
  <c r="AF73" i="22"/>
  <c r="AF75" i="21" s="1"/>
  <c r="AF51" i="22"/>
  <c r="AF53" i="21" s="1"/>
  <c r="Z27" i="21"/>
  <c r="Z49" i="22"/>
  <c r="Z51" i="21" s="1"/>
  <c r="Z71" i="22"/>
  <c r="Z73" i="21" s="1"/>
  <c r="S29" i="21"/>
  <c r="S73" i="22"/>
  <c r="S75" i="21" s="1"/>
  <c r="S51" i="22"/>
  <c r="S53" i="21" s="1"/>
  <c r="Y49" i="22"/>
  <c r="Y51" i="21" s="1"/>
  <c r="Y71" i="22"/>
  <c r="Y73" i="21" s="1"/>
  <c r="Y27" i="21"/>
  <c r="R51" i="22"/>
  <c r="R53" i="21" s="1"/>
  <c r="R73" i="22"/>
  <c r="R75" i="21" s="1"/>
  <c r="R29" i="21"/>
  <c r="X27" i="21"/>
  <c r="X71" i="22"/>
  <c r="X73" i="21" s="1"/>
  <c r="X49" i="22"/>
  <c r="X51" i="21" s="1"/>
  <c r="AF72" i="22"/>
  <c r="AF74" i="21" s="1"/>
  <c r="AF50" i="22"/>
  <c r="AF52" i="21" s="1"/>
  <c r="AF28" i="21"/>
  <c r="P51" i="22"/>
  <c r="P53" i="21" s="1"/>
  <c r="P29" i="21"/>
  <c r="P73" i="22"/>
  <c r="P75" i="21" s="1"/>
  <c r="J27" i="21"/>
  <c r="J49" i="22"/>
  <c r="J51" i="21" s="1"/>
  <c r="J71" i="22"/>
  <c r="J73" i="21" s="1"/>
  <c r="AD50" i="22"/>
  <c r="AD52" i="21" s="1"/>
  <c r="AD28" i="21"/>
  <c r="AD72" i="22"/>
  <c r="AD74" i="21" s="1"/>
  <c r="AJ70" i="22"/>
  <c r="AJ72" i="21" s="1"/>
  <c r="AJ48" i="22"/>
  <c r="AJ50" i="21" s="1"/>
  <c r="AJ26" i="21"/>
  <c r="Q50" i="22"/>
  <c r="Q52" i="21" s="1"/>
  <c r="Q72" i="22"/>
  <c r="Q74" i="21" s="1"/>
  <c r="Q28" i="21"/>
  <c r="K70" i="22"/>
  <c r="K72" i="21" s="1"/>
  <c r="K48" i="22"/>
  <c r="K50" i="21" s="1"/>
  <c r="K26" i="21"/>
  <c r="AE71" i="22"/>
  <c r="AE73" i="21" s="1"/>
  <c r="AE49" i="22"/>
  <c r="AE51" i="21" s="1"/>
  <c r="AE27" i="21"/>
  <c r="AA50" i="22"/>
  <c r="AA52" i="21" s="1"/>
  <c r="AA28" i="21"/>
  <c r="AA72" i="22"/>
  <c r="AA74" i="21" s="1"/>
  <c r="U26" i="21"/>
  <c r="U70" i="22"/>
  <c r="U72" i="21" s="1"/>
  <c r="U48" i="22"/>
  <c r="U50" i="21" s="1"/>
  <c r="Z28" i="21"/>
  <c r="Z50" i="22"/>
  <c r="Z52" i="21" s="1"/>
  <c r="Z72" i="22"/>
  <c r="Z74" i="21" s="1"/>
  <c r="AH29" i="21"/>
  <c r="AH51" i="22"/>
  <c r="AH53" i="21" s="1"/>
  <c r="AH73" i="22"/>
  <c r="AH75" i="21" s="1"/>
  <c r="AB27" i="21"/>
  <c r="AB71" i="22"/>
  <c r="AB73" i="21" s="1"/>
  <c r="AB49" i="22"/>
  <c r="AB51" i="21" s="1"/>
  <c r="U51" i="22"/>
  <c r="U53" i="21" s="1"/>
  <c r="U73" i="22"/>
  <c r="U75" i="21" s="1"/>
  <c r="U29" i="21"/>
  <c r="O49" i="22"/>
  <c r="O51" i="21" s="1"/>
  <c r="O27" i="21"/>
  <c r="O71" i="22"/>
  <c r="O73" i="21" s="1"/>
  <c r="T51" i="22"/>
  <c r="T53" i="21" s="1"/>
  <c r="T29" i="21"/>
  <c r="T73" i="22"/>
  <c r="T75" i="21" s="1"/>
  <c r="N71" i="22"/>
  <c r="N73" i="21" s="1"/>
  <c r="N49" i="22"/>
  <c r="N51" i="21" s="1"/>
  <c r="N27" i="21"/>
  <c r="G29" i="21"/>
  <c r="G51" i="22"/>
  <c r="G53" i="21" s="1"/>
  <c r="G73" i="22"/>
  <c r="G75" i="21" s="1"/>
  <c r="M49" i="22"/>
  <c r="M51" i="21" s="1"/>
  <c r="M27" i="21"/>
  <c r="M71" i="22"/>
  <c r="M73" i="21" s="1"/>
  <c r="F29" i="21"/>
  <c r="F73" i="22"/>
  <c r="F75" i="21" s="1"/>
  <c r="F51" i="22"/>
  <c r="F53" i="21" s="1"/>
  <c r="L71" i="22"/>
  <c r="L73" i="21" s="1"/>
  <c r="L49" i="22"/>
  <c r="L51" i="21" s="1"/>
  <c r="L27" i="21"/>
  <c r="T72" i="22"/>
  <c r="T74" i="21" s="1"/>
  <c r="T50" i="22"/>
  <c r="T52" i="21" s="1"/>
  <c r="T28" i="21"/>
  <c r="AE50" i="22"/>
  <c r="AE52" i="21" s="1"/>
  <c r="AE28" i="21"/>
  <c r="AE72" i="22"/>
  <c r="AE74" i="21" s="1"/>
  <c r="AK26" i="21"/>
  <c r="AK70" i="22"/>
  <c r="AK72" i="21" s="1"/>
  <c r="AK48" i="22"/>
  <c r="AK50" i="21" s="1"/>
  <c r="R50" i="22"/>
  <c r="R52" i="21" s="1"/>
  <c r="R28" i="21"/>
  <c r="R72" i="22"/>
  <c r="R74" i="21" s="1"/>
  <c r="X70" i="22"/>
  <c r="X72" i="21" s="1"/>
  <c r="X48" i="22"/>
  <c r="X50" i="21" s="1"/>
  <c r="X26" i="21"/>
  <c r="AF27" i="21"/>
  <c r="AF49" i="22"/>
  <c r="AF51" i="21" s="1"/>
  <c r="AF71" i="22"/>
  <c r="AF73" i="21" s="1"/>
  <c r="AK73" i="22"/>
  <c r="AK75" i="21" s="1"/>
  <c r="AK29" i="21"/>
  <c r="AK51" i="22"/>
  <c r="AK53" i="21" s="1"/>
  <c r="S49" i="22"/>
  <c r="S51" i="21" s="1"/>
  <c r="S27" i="21"/>
  <c r="S71" i="22"/>
  <c r="S73" i="21" s="1"/>
  <c r="O50" i="22"/>
  <c r="O52" i="21" s="1"/>
  <c r="O72" i="22"/>
  <c r="O74" i="21" s="1"/>
  <c r="O28" i="21"/>
  <c r="I70" i="22"/>
  <c r="I72" i="21" s="1"/>
  <c r="I26" i="21"/>
  <c r="I48" i="22"/>
  <c r="I50" i="21" s="1"/>
  <c r="N72" i="22"/>
  <c r="N74" i="21" s="1"/>
  <c r="N50" i="22"/>
  <c r="N52" i="21" s="1"/>
  <c r="N28" i="21"/>
  <c r="V73" i="22"/>
  <c r="V75" i="21" s="1"/>
  <c r="V29" i="21"/>
  <c r="V51" i="22"/>
  <c r="V53" i="21" s="1"/>
  <c r="P71" i="22"/>
  <c r="P73" i="21" s="1"/>
  <c r="P49" i="22"/>
  <c r="P51" i="21" s="1"/>
  <c r="P27" i="21"/>
  <c r="I29" i="21"/>
  <c r="I51" i="22"/>
  <c r="I53" i="21" s="1"/>
  <c r="I73" i="22"/>
  <c r="I75" i="21" s="1"/>
  <c r="AD70" i="22"/>
  <c r="AD72" i="21" s="1"/>
  <c r="AD48" i="22"/>
  <c r="AD50" i="21" s="1"/>
  <c r="AD26" i="21"/>
  <c r="H73" i="22"/>
  <c r="H75" i="21" s="1"/>
  <c r="H29" i="21"/>
  <c r="H51" i="22"/>
  <c r="H53" i="21" s="1"/>
  <c r="AC70" i="22"/>
  <c r="AC72" i="21" s="1"/>
  <c r="AC26" i="21"/>
  <c r="AC48" i="22"/>
  <c r="AC50" i="21" s="1"/>
  <c r="AH50" i="22"/>
  <c r="AH52" i="21" s="1"/>
  <c r="AH72" i="22"/>
  <c r="AH74" i="21" s="1"/>
  <c r="AH28" i="21"/>
  <c r="AB70" i="22"/>
  <c r="AB72" i="21" s="1"/>
  <c r="AB26" i="21"/>
  <c r="AB48" i="22"/>
  <c r="AB50" i="21" s="1"/>
  <c r="AG28" i="21"/>
  <c r="AG50" i="22"/>
  <c r="AG52" i="21" s="1"/>
  <c r="AG72" i="22"/>
  <c r="AG74" i="21" s="1"/>
  <c r="AA70" i="22"/>
  <c r="AA72" i="21" s="1"/>
  <c r="AA48" i="22"/>
  <c r="AA50" i="21" s="1"/>
  <c r="AA26" i="21"/>
  <c r="H72" i="22"/>
  <c r="H74" i="21" s="1"/>
  <c r="H50" i="22"/>
  <c r="H52" i="21" s="1"/>
  <c r="H28" i="21"/>
  <c r="S28" i="21"/>
  <c r="S72" i="22"/>
  <c r="S74" i="21" s="1"/>
  <c r="S50" i="22"/>
  <c r="S52" i="21" s="1"/>
  <c r="Y26" i="21"/>
  <c r="Y70" i="22"/>
  <c r="Y72" i="21" s="1"/>
  <c r="Y48" i="22"/>
  <c r="Y50" i="21" s="1"/>
  <c r="F72" i="22"/>
  <c r="F74" i="21" s="1"/>
  <c r="F50" i="22"/>
  <c r="F52" i="21" s="1"/>
  <c r="F28" i="21"/>
  <c r="L26" i="21"/>
  <c r="L48" i="22"/>
  <c r="L50" i="21" s="1"/>
  <c r="L70" i="22"/>
  <c r="L72" i="21" s="1"/>
  <c r="T49" i="22"/>
  <c r="T51" i="21" s="1"/>
  <c r="T27" i="21"/>
  <c r="T71" i="22"/>
  <c r="T73" i="21" s="1"/>
  <c r="Y73" i="22"/>
  <c r="Y75" i="21" s="1"/>
  <c r="Y51" i="22"/>
  <c r="Y53" i="21" s="1"/>
  <c r="Y29" i="21"/>
  <c r="G49" i="22"/>
  <c r="G51" i="21" s="1"/>
  <c r="G71" i="22"/>
  <c r="G73" i="21" s="1"/>
  <c r="G27" i="21"/>
  <c r="AD27" i="21"/>
  <c r="AD71" i="22"/>
  <c r="AD73" i="21" s="1"/>
  <c r="AD49" i="22"/>
  <c r="AD51" i="21" s="1"/>
  <c r="AF48" i="22"/>
  <c r="AF50" i="21" s="1"/>
  <c r="AF26" i="21"/>
  <c r="AF70" i="22"/>
  <c r="AF72" i="21" s="1"/>
  <c r="AC49" i="22"/>
  <c r="AC51" i="21" s="1"/>
  <c r="AC71" i="22"/>
  <c r="AC73" i="21" s="1"/>
  <c r="AC27" i="21"/>
  <c r="J29" i="21"/>
  <c r="J51" i="22"/>
  <c r="J53" i="21" s="1"/>
  <c r="J73" i="22"/>
  <c r="J75" i="21" s="1"/>
  <c r="AE48" i="22"/>
  <c r="AE50" i="21" s="1"/>
  <c r="AE26" i="21"/>
  <c r="AE70" i="22"/>
  <c r="AE72" i="21" s="1"/>
  <c r="AJ28" i="21"/>
  <c r="AJ50" i="22"/>
  <c r="AJ52" i="21" s="1"/>
  <c r="AJ72" i="22"/>
  <c r="AJ74" i="21" s="1"/>
  <c r="R48" i="22"/>
  <c r="R50" i="21" s="1"/>
  <c r="R70" i="22"/>
  <c r="R72" i="21" s="1"/>
  <c r="R26" i="21"/>
  <c r="AI28" i="21"/>
  <c r="AI50" i="22"/>
  <c r="AI52" i="21" s="1"/>
  <c r="AI72" i="22"/>
  <c r="AI74" i="21" s="1"/>
  <c r="Q26" i="21"/>
  <c r="Q48" i="22"/>
  <c r="Q50" i="21" s="1"/>
  <c r="Q70" i="22"/>
  <c r="Q72" i="21" s="1"/>
  <c r="V50" i="22"/>
  <c r="V52" i="21" s="1"/>
  <c r="V28" i="21"/>
  <c r="V72" i="22"/>
  <c r="V74" i="21" s="1"/>
  <c r="P48" i="22"/>
  <c r="P50" i="21" s="1"/>
  <c r="P70" i="22"/>
  <c r="P72" i="21" s="1"/>
  <c r="P26" i="21"/>
  <c r="U72" i="22"/>
  <c r="U74" i="21" s="1"/>
  <c r="U28" i="21"/>
  <c r="U50" i="22"/>
  <c r="U52" i="21" s="1"/>
  <c r="O70" i="22"/>
  <c r="O72" i="21" s="1"/>
  <c r="O26" i="21"/>
  <c r="O48" i="22"/>
  <c r="O50" i="21" s="1"/>
  <c r="Z70" i="22"/>
  <c r="Z72" i="21" s="1"/>
  <c r="Z48" i="22"/>
  <c r="Z50" i="21" s="1"/>
  <c r="Z26" i="21"/>
  <c r="G28" i="21"/>
  <c r="G72" i="22"/>
  <c r="G74" i="21" s="1"/>
  <c r="G50" i="22"/>
  <c r="G52" i="21" s="1"/>
  <c r="M48" i="22"/>
  <c r="M50" i="21" s="1"/>
  <c r="M70" i="22"/>
  <c r="M72" i="21" s="1"/>
  <c r="M26" i="21"/>
  <c r="AG71" i="22"/>
  <c r="AG73" i="21" s="1"/>
  <c r="AG27" i="21"/>
  <c r="AG49" i="22"/>
  <c r="AG51" i="21" s="1"/>
  <c r="Z73" i="22"/>
  <c r="Z75" i="21" s="1"/>
  <c r="Z29" i="21"/>
  <c r="Z51" i="22"/>
  <c r="Z53" i="21" s="1"/>
  <c r="H27" i="21"/>
  <c r="H49" i="22"/>
  <c r="H51" i="21" s="1"/>
  <c r="H71" i="22"/>
  <c r="H73" i="21" s="1"/>
  <c r="M73" i="22"/>
  <c r="M75" i="21" s="1"/>
  <c r="M29" i="21"/>
  <c r="M51" i="22"/>
  <c r="M53" i="21" s="1"/>
  <c r="AH70" i="22"/>
  <c r="AH72" i="21" s="1"/>
  <c r="AH26" i="21"/>
  <c r="AH48" i="22"/>
  <c r="AH50" i="21" s="1"/>
  <c r="AJ73" i="22"/>
  <c r="AJ75" i="21" s="1"/>
  <c r="AJ29" i="21"/>
  <c r="AJ51" i="22"/>
  <c r="AJ53" i="21" s="1"/>
  <c r="R71" i="22"/>
  <c r="R73" i="21" s="1"/>
  <c r="R27" i="21"/>
  <c r="R49" i="22"/>
  <c r="R51" i="21" s="1"/>
  <c r="AI73" i="22"/>
  <c r="AI75" i="21" s="1"/>
  <c r="AI29" i="21"/>
  <c r="AI51" i="22"/>
  <c r="AI53" i="21" s="1"/>
  <c r="Q27" i="21"/>
  <c r="Q49" i="22"/>
  <c r="Q51" i="21" s="1"/>
  <c r="Q71" i="22"/>
  <c r="Q73" i="21" s="1"/>
  <c r="AK28" i="21"/>
  <c r="AK72" i="22"/>
  <c r="AK74" i="21" s="1"/>
  <c r="AK50" i="22"/>
  <c r="AK52" i="21" s="1"/>
  <c r="S48" i="22"/>
  <c r="S50" i="21" s="1"/>
  <c r="S26" i="21"/>
  <c r="S70" i="22"/>
  <c r="S72" i="21" s="1"/>
  <c r="X72" i="22"/>
  <c r="X74" i="21" s="1"/>
  <c r="X28" i="21"/>
  <c r="X50" i="22"/>
  <c r="X52" i="21" s="1"/>
  <c r="F70" i="22"/>
  <c r="F72" i="21" s="1"/>
  <c r="F48" i="22"/>
  <c r="F50" i="21" s="1"/>
  <c r="F26" i="21"/>
  <c r="W72" i="22"/>
  <c r="W74" i="21" s="1"/>
  <c r="W28" i="21"/>
  <c r="W50" i="22"/>
  <c r="W52" i="21" s="1"/>
  <c r="AI49" i="22"/>
  <c r="AI51" i="21" s="1"/>
  <c r="AI27" i="21"/>
  <c r="AI71" i="22"/>
  <c r="AI73" i="21" s="1"/>
  <c r="J72" i="22"/>
  <c r="J74" i="21" s="1"/>
  <c r="J28" i="21"/>
  <c r="J50" i="22"/>
  <c r="J52" i="21" s="1"/>
  <c r="K49" i="22"/>
  <c r="K51" i="21" s="1"/>
  <c r="K71" i="22"/>
  <c r="K73" i="21" s="1"/>
  <c r="K27" i="21"/>
  <c r="I72" i="22"/>
  <c r="I74" i="21" s="1"/>
  <c r="I50" i="22"/>
  <c r="I52" i="21" s="1"/>
  <c r="I28" i="21"/>
  <c r="AC51" i="22"/>
  <c r="AC53" i="21" s="1"/>
  <c r="AC73" i="22"/>
  <c r="AC75" i="21" s="1"/>
  <c r="AC29" i="21"/>
  <c r="N26" i="21"/>
  <c r="N48" i="22"/>
  <c r="N50" i="21" s="1"/>
  <c r="N70" i="22"/>
  <c r="N72" i="21" s="1"/>
  <c r="AH49" i="22"/>
  <c r="AH51" i="21" s="1"/>
  <c r="AH71" i="22"/>
  <c r="AH73" i="21" s="1"/>
  <c r="AH27" i="21"/>
  <c r="AA29" i="21"/>
  <c r="AA73" i="22"/>
  <c r="AA75" i="21" s="1"/>
  <c r="AA51" i="22"/>
  <c r="AA53" i="21" s="1"/>
  <c r="U27" i="21"/>
  <c r="U71" i="22"/>
  <c r="U73" i="21" s="1"/>
  <c r="U49" i="22"/>
  <c r="U51" i="21" s="1"/>
  <c r="N51" i="22"/>
  <c r="N53" i="21" s="1"/>
  <c r="N73" i="22"/>
  <c r="N75" i="21" s="1"/>
  <c r="N29" i="21"/>
  <c r="AI70" i="22"/>
  <c r="AI72" i="21" s="1"/>
  <c r="AI48" i="22"/>
  <c r="AI50" i="21" s="1"/>
  <c r="AI26" i="21"/>
  <c r="AB72" i="22"/>
  <c r="AB74" i="21" s="1"/>
  <c r="AB28" i="21"/>
  <c r="AB50" i="22"/>
  <c r="AB52" i="21" s="1"/>
  <c r="V70" i="22"/>
  <c r="V72" i="21" s="1"/>
  <c r="V26" i="21"/>
  <c r="V48" i="22"/>
  <c r="V50" i="21" s="1"/>
  <c r="X73" i="22"/>
  <c r="X75" i="21" s="1"/>
  <c r="X51" i="22"/>
  <c r="X53" i="21" s="1"/>
  <c r="X29" i="21"/>
  <c r="F71" i="22"/>
  <c r="F73" i="21" s="1"/>
  <c r="F49" i="22"/>
  <c r="F51" i="21" s="1"/>
  <c r="F27" i="21"/>
  <c r="W51" i="22"/>
  <c r="W53" i="21" s="1"/>
  <c r="W29" i="21"/>
  <c r="W73" i="22"/>
  <c r="W75" i="21" s="1"/>
  <c r="T48" i="22"/>
  <c r="T50" i="21" s="1"/>
  <c r="T70" i="22"/>
  <c r="T72" i="21" s="1"/>
  <c r="T26" i="21"/>
  <c r="Y28" i="21"/>
  <c r="Y50" i="22"/>
  <c r="Y52" i="21" s="1"/>
  <c r="Y72" i="22"/>
  <c r="Y74" i="21" s="1"/>
  <c r="G70" i="22"/>
  <c r="G72" i="21" s="1"/>
  <c r="G26" i="21"/>
  <c r="G48" i="22"/>
  <c r="G50" i="21" s="1"/>
  <c r="L28" i="21"/>
  <c r="L50" i="22"/>
  <c r="L52" i="21" s="1"/>
  <c r="L72" i="22"/>
  <c r="L74" i="21" s="1"/>
  <c r="W71" i="22"/>
  <c r="W73" i="21" s="1"/>
  <c r="W49" i="22"/>
  <c r="W51" i="21" s="1"/>
  <c r="W27" i="21"/>
  <c r="K28" i="21"/>
  <c r="K50" i="22"/>
  <c r="K52" i="21" s="1"/>
  <c r="K72" i="22"/>
  <c r="K74" i="21" s="1"/>
  <c r="AE51" i="22"/>
  <c r="AE53" i="21" s="1"/>
  <c r="AE29" i="21"/>
  <c r="AE73" i="22"/>
  <c r="AE75" i="21" s="1"/>
  <c r="AK27" i="21"/>
  <c r="AK71" i="22"/>
  <c r="AK73" i="21" s="1"/>
  <c r="AK49" i="22"/>
  <c r="AK51" i="21" s="1"/>
  <c r="AD29" i="21"/>
  <c r="AD51" i="22"/>
  <c r="AD53" i="21" s="1"/>
  <c r="AD73" i="22"/>
  <c r="AD75" i="21" s="1"/>
  <c r="AJ27" i="21"/>
  <c r="AJ71" i="22"/>
  <c r="AJ73" i="21" s="1"/>
  <c r="AJ49" i="22"/>
  <c r="AJ51" i="21" s="1"/>
  <c r="Q29" i="21"/>
  <c r="Q51" i="22"/>
  <c r="Q53" i="21" s="1"/>
  <c r="Q73" i="22"/>
  <c r="Q75" i="21" s="1"/>
  <c r="AB29" i="21"/>
  <c r="AB73" i="22"/>
  <c r="AB75" i="21" s="1"/>
  <c r="AB51" i="22"/>
  <c r="AB53" i="21" s="1"/>
  <c r="V71" i="22"/>
  <c r="V73" i="21" s="1"/>
  <c r="V49" i="22"/>
  <c r="V51" i="21" s="1"/>
  <c r="V27" i="21"/>
  <c r="O51" i="22"/>
  <c r="O53" i="21" s="1"/>
  <c r="O29" i="21"/>
  <c r="O73" i="22"/>
  <c r="O75" i="21" s="1"/>
  <c r="I27" i="21"/>
  <c r="I49" i="22"/>
  <c r="I51" i="21" s="1"/>
  <c r="I71" i="22"/>
  <c r="I73" i="21" s="1"/>
  <c r="AC28" i="21"/>
  <c r="AC72" i="22"/>
  <c r="AC74" i="21" s="1"/>
  <c r="AC50" i="22"/>
  <c r="AC52" i="21" s="1"/>
  <c r="W48" i="22"/>
  <c r="W50" i="21" s="1"/>
  <c r="W26" i="21"/>
  <c r="W70" i="22"/>
  <c r="W72" i="21" s="1"/>
  <c r="P28" i="21"/>
  <c r="P50" i="22"/>
  <c r="P52" i="21" s="1"/>
  <c r="P72" i="22"/>
  <c r="P74" i="21" s="1"/>
  <c r="J26" i="21"/>
  <c r="J70" i="22"/>
  <c r="J72" i="21" s="1"/>
  <c r="J48" i="22"/>
  <c r="J50" i="21" s="1"/>
  <c r="W36" i="21" l="1"/>
  <c r="W80" i="22"/>
  <c r="W82" i="21" s="1"/>
  <c r="W58" i="22"/>
  <c r="W60" i="21" s="1"/>
  <c r="AF36" i="21"/>
  <c r="AF58" i="22"/>
  <c r="AF60" i="21" s="1"/>
  <c r="AF80" i="22"/>
  <c r="AF82" i="21" s="1"/>
  <c r="AK36" i="21"/>
  <c r="AK58" i="22"/>
  <c r="AK60" i="21" s="1"/>
  <c r="AK80" i="22"/>
  <c r="AK82" i="21" s="1"/>
  <c r="AC36" i="21"/>
  <c r="AC58" i="22"/>
  <c r="AC60" i="21" s="1"/>
  <c r="AC80" i="22"/>
  <c r="AC82" i="21" s="1"/>
  <c r="AB36" i="21"/>
  <c r="AB80" i="22"/>
  <c r="AB82" i="21" s="1"/>
  <c r="AB58" i="22"/>
  <c r="AB60" i="21" s="1"/>
  <c r="Z80" i="22"/>
  <c r="Z82" i="21" s="1"/>
  <c r="Z36" i="21"/>
  <c r="Z58" i="22"/>
  <c r="Z60" i="21" s="1"/>
  <c r="T58" i="22"/>
  <c r="T60" i="21" s="1"/>
  <c r="T80" i="22"/>
  <c r="T82" i="21" s="1"/>
  <c r="T36" i="21"/>
  <c r="Q36" i="21"/>
  <c r="Q80" i="22"/>
  <c r="Q82" i="21" s="1"/>
  <c r="Q58" i="22"/>
  <c r="Q60" i="21" s="1"/>
  <c r="I80" i="22"/>
  <c r="I82" i="21" s="1"/>
  <c r="I58" i="22"/>
  <c r="I60" i="21" s="1"/>
  <c r="I36" i="21"/>
  <c r="P36" i="21"/>
  <c r="P80" i="22"/>
  <c r="P82" i="21" s="1"/>
  <c r="P58" i="22"/>
  <c r="P60" i="21" s="1"/>
  <c r="N36" i="21"/>
  <c r="N58" i="22"/>
  <c r="N60" i="21" s="1"/>
  <c r="N80" i="22"/>
  <c r="N82" i="21" s="1"/>
  <c r="M58" i="22"/>
  <c r="M60" i="21" s="1"/>
  <c r="M80" i="22"/>
  <c r="M82" i="21" s="1"/>
  <c r="M36" i="21"/>
  <c r="Y36" i="21"/>
  <c r="Y80" i="22"/>
  <c r="Y82" i="21" s="1"/>
  <c r="Y58" i="22"/>
  <c r="Y60" i="21" s="1"/>
  <c r="AA36" i="21"/>
  <c r="AA58" i="22"/>
  <c r="AA60" i="21" s="1"/>
  <c r="AA80" i="22"/>
  <c r="AA82" i="21" s="1"/>
  <c r="S36" i="21"/>
  <c r="S80" i="22"/>
  <c r="S82" i="21" s="1"/>
  <c r="S58" i="22"/>
  <c r="S60" i="21" s="1"/>
  <c r="G58" i="22"/>
  <c r="G60" i="21" s="1"/>
  <c r="G80" i="22"/>
  <c r="G82" i="21" s="1"/>
  <c r="G36" i="21"/>
  <c r="O36" i="21"/>
  <c r="O58" i="22"/>
  <c r="O60" i="21" s="1"/>
  <c r="O80" i="22"/>
  <c r="O82" i="21" s="1"/>
  <c r="L58" i="22"/>
  <c r="L60" i="21" s="1"/>
  <c r="L80" i="22"/>
  <c r="L82" i="21" s="1"/>
  <c r="L36" i="21"/>
  <c r="V36" i="21"/>
  <c r="V58" i="22"/>
  <c r="V60" i="21" s="1"/>
  <c r="V80" i="22"/>
  <c r="V82" i="21" s="1"/>
  <c r="R58" i="22"/>
  <c r="R60" i="21" s="1"/>
  <c r="R36" i="21"/>
  <c r="R80" i="22"/>
  <c r="R82" i="21" s="1"/>
  <c r="AD58" i="22"/>
  <c r="AD60" i="21" s="1"/>
  <c r="AD80" i="22"/>
  <c r="AD82" i="21" s="1"/>
  <c r="AD36" i="21"/>
  <c r="K58" i="22"/>
  <c r="K60" i="21" s="1"/>
  <c r="K36" i="21"/>
  <c r="K80" i="22"/>
  <c r="K82" i="21" s="1"/>
  <c r="H36" i="21"/>
  <c r="H58" i="22"/>
  <c r="H60" i="21" s="1"/>
  <c r="H80" i="22"/>
  <c r="H82" i="21" s="1"/>
  <c r="AE58" i="22"/>
  <c r="AE60" i="21" s="1"/>
  <c r="AE80" i="22"/>
  <c r="AE82" i="21" s="1"/>
  <c r="AE36" i="21"/>
  <c r="X58" i="22"/>
  <c r="X60" i="21" s="1"/>
  <c r="X80" i="22"/>
  <c r="X82" i="21" s="1"/>
  <c r="X36" i="21"/>
  <c r="AH80" i="22"/>
  <c r="AH82" i="21" s="1"/>
  <c r="AH58" i="22"/>
  <c r="AH60" i="21" s="1"/>
  <c r="AH36" i="21"/>
  <c r="AI58" i="22"/>
  <c r="AI60" i="21" s="1"/>
  <c r="AI80" i="22"/>
  <c r="AI82" i="21" s="1"/>
  <c r="AI36" i="21"/>
  <c r="U36" i="21"/>
  <c r="U80" i="22"/>
  <c r="U82" i="21" s="1"/>
  <c r="U58" i="22"/>
  <c r="U60" i="21" s="1"/>
  <c r="J36" i="21"/>
  <c r="J58" i="22"/>
  <c r="J60" i="21" s="1"/>
  <c r="J80" i="22"/>
  <c r="J82" i="21" s="1"/>
  <c r="AG80" i="22"/>
  <c r="AG82" i="21" s="1"/>
  <c r="AG58" i="22"/>
  <c r="AG60" i="21" s="1"/>
  <c r="AG36" i="21"/>
  <c r="F58" i="22"/>
  <c r="F60" i="21" s="1"/>
  <c r="F80" i="22"/>
  <c r="F82" i="21" s="1"/>
  <c r="F36" i="21"/>
  <c r="AJ36" i="21"/>
  <c r="AJ58" i="22"/>
  <c r="AJ60" i="21" s="1"/>
  <c r="AJ80" i="22"/>
  <c r="AJ82" i="21" s="1"/>
  <c r="AJ77" i="22" l="1"/>
  <c r="AJ79" i="21" s="1"/>
  <c r="AJ33" i="21"/>
  <c r="AJ55" i="22"/>
  <c r="AJ57" i="21" s="1"/>
  <c r="AK33" i="21"/>
  <c r="AK55" i="22"/>
  <c r="AK57" i="21" s="1"/>
  <c r="AK77" i="22"/>
  <c r="AK79" i="21" s="1"/>
  <c r="AK34" i="21"/>
  <c r="AK78" i="22"/>
  <c r="AK80" i="21" s="1"/>
  <c r="AK56" i="22"/>
  <c r="AK58" i="21" s="1"/>
  <c r="AJ56" i="22"/>
  <c r="AJ58" i="21" s="1"/>
  <c r="AJ78" i="22"/>
  <c r="AJ80" i="21" s="1"/>
  <c r="AJ34" i="21"/>
  <c r="AI78" i="22" l="1"/>
  <c r="AI80" i="21" s="1"/>
  <c r="AI34" i="21"/>
  <c r="AI56" i="22"/>
  <c r="AI58" i="21" s="1"/>
  <c r="C9" i="19"/>
  <c r="F55" i="22"/>
  <c r="F57" i="21" s="1"/>
  <c r="F33" i="21"/>
  <c r="F77" i="22"/>
  <c r="F79" i="21" s="1"/>
  <c r="H55" i="22"/>
  <c r="H57" i="21" s="1"/>
  <c r="H33" i="21"/>
  <c r="H77" i="22"/>
  <c r="H79" i="21" s="1"/>
  <c r="G77" i="22"/>
  <c r="G79" i="21" s="1"/>
  <c r="G33" i="21"/>
  <c r="G55" i="22"/>
  <c r="G57" i="21" s="1"/>
  <c r="AI55" i="22" l="1"/>
  <c r="AI57" i="21" s="1"/>
  <c r="AI33" i="21"/>
  <c r="AI77" i="22"/>
  <c r="AI79" i="21" s="1"/>
  <c r="AH34" i="21" l="1"/>
  <c r="AH56" i="22"/>
  <c r="AH58" i="21" s="1"/>
  <c r="AH78" i="22"/>
  <c r="AH80" i="21" s="1"/>
  <c r="AH33" i="21" l="1"/>
  <c r="AH77" i="22"/>
  <c r="AH79" i="21" s="1"/>
  <c r="AH55" i="22"/>
  <c r="AH57" i="21" s="1"/>
  <c r="M33" i="21" l="1"/>
  <c r="M77" i="22"/>
  <c r="M79" i="21" s="1"/>
  <c r="M55" i="22"/>
  <c r="M57" i="21" s="1"/>
  <c r="X34" i="21"/>
  <c r="X56" i="22"/>
  <c r="X58" i="21" s="1"/>
  <c r="X78" i="22"/>
  <c r="X80" i="21" s="1"/>
  <c r="K77" i="22"/>
  <c r="K79" i="21" s="1"/>
  <c r="K55" i="22"/>
  <c r="K57" i="21" s="1"/>
  <c r="K33" i="21"/>
  <c r="R34" i="21"/>
  <c r="R78" i="22"/>
  <c r="R80" i="21" s="1"/>
  <c r="R56" i="22"/>
  <c r="R58" i="21" s="1"/>
  <c r="W55" i="22"/>
  <c r="W57" i="21" s="1"/>
  <c r="W33" i="21"/>
  <c r="W77" i="22"/>
  <c r="W79" i="21" s="1"/>
  <c r="N33" i="21"/>
  <c r="N55" i="22"/>
  <c r="N57" i="21" s="1"/>
  <c r="N77" i="22"/>
  <c r="N79" i="21" s="1"/>
  <c r="U77" i="22"/>
  <c r="U79" i="21" s="1"/>
  <c r="U33" i="21"/>
  <c r="U55" i="22"/>
  <c r="U57" i="21" s="1"/>
  <c r="AE56" i="22"/>
  <c r="AE58" i="21" s="1"/>
  <c r="AE34" i="21"/>
  <c r="AE78" i="22"/>
  <c r="AE80" i="21" s="1"/>
  <c r="AF33" i="21"/>
  <c r="AF55" i="22"/>
  <c r="AF57" i="21" s="1"/>
  <c r="AF77" i="22"/>
  <c r="AF79" i="21" s="1"/>
  <c r="Z78" i="22"/>
  <c r="Z80" i="21" s="1"/>
  <c r="Z56" i="22"/>
  <c r="Z58" i="21" s="1"/>
  <c r="Z34" i="21"/>
  <c r="L34" i="21"/>
  <c r="L78" i="22"/>
  <c r="L80" i="21" s="1"/>
  <c r="L56" i="22"/>
  <c r="L58" i="21" s="1"/>
  <c r="T55" i="22"/>
  <c r="T57" i="21" s="1"/>
  <c r="T77" i="22"/>
  <c r="T79" i="21" s="1"/>
  <c r="T33" i="21"/>
  <c r="G78" i="22"/>
  <c r="G80" i="21" s="1"/>
  <c r="G34" i="21"/>
  <c r="G56" i="22"/>
  <c r="G58" i="21" s="1"/>
  <c r="Y77" i="22"/>
  <c r="Y79" i="21" s="1"/>
  <c r="Y33" i="21"/>
  <c r="Y55" i="22"/>
  <c r="Y57" i="21" s="1"/>
  <c r="J77" i="22"/>
  <c r="J79" i="21" s="1"/>
  <c r="J55" i="22"/>
  <c r="J57" i="21" s="1"/>
  <c r="J33" i="21"/>
  <c r="I55" i="22"/>
  <c r="I57" i="21" s="1"/>
  <c r="I33" i="21"/>
  <c r="I77" i="22"/>
  <c r="I79" i="21" s="1"/>
  <c r="AG77" i="22"/>
  <c r="AG79" i="21" s="1"/>
  <c r="AG33" i="21"/>
  <c r="AG55" i="22"/>
  <c r="AG57" i="21" s="1"/>
  <c r="Q33" i="21"/>
  <c r="Q55" i="22"/>
  <c r="Q57" i="21" s="1"/>
  <c r="Q77" i="22"/>
  <c r="Q79" i="21" s="1"/>
  <c r="L33" i="21" l="1"/>
  <c r="L77" i="22"/>
  <c r="L79" i="21" s="1"/>
  <c r="L55" i="22"/>
  <c r="L57" i="21" s="1"/>
  <c r="AC33" i="21"/>
  <c r="AC77" i="22"/>
  <c r="AC79" i="21" s="1"/>
  <c r="AC55" i="22"/>
  <c r="AC57" i="21" s="1"/>
  <c r="O33" i="21"/>
  <c r="O77" i="22"/>
  <c r="O79" i="21" s="1"/>
  <c r="O55" i="22"/>
  <c r="O57" i="21" s="1"/>
  <c r="AE33" i="21"/>
  <c r="AE77" i="22"/>
  <c r="AE79" i="21" s="1"/>
  <c r="AE55" i="22"/>
  <c r="AE57" i="21" s="1"/>
  <c r="O34" i="21"/>
  <c r="O78" i="22"/>
  <c r="O80" i="21" s="1"/>
  <c r="O56" i="22"/>
  <c r="O58" i="21" s="1"/>
  <c r="T56" i="22"/>
  <c r="T58" i="21" s="1"/>
  <c r="T34" i="21"/>
  <c r="T78" i="22"/>
  <c r="T80" i="21" s="1"/>
  <c r="R33" i="21"/>
  <c r="R77" i="22"/>
  <c r="R79" i="21" s="1"/>
  <c r="R55" i="22"/>
  <c r="R57" i="21" s="1"/>
  <c r="W34" i="21"/>
  <c r="W78" i="22"/>
  <c r="W80" i="21" s="1"/>
  <c r="W56" i="22"/>
  <c r="W58" i="21" s="1"/>
  <c r="AA77" i="22"/>
  <c r="AA79" i="21" s="1"/>
  <c r="AA55" i="22"/>
  <c r="AA57" i="21" s="1"/>
  <c r="AA33" i="21"/>
  <c r="I34" i="21"/>
  <c r="I78" i="22"/>
  <c r="I80" i="21" s="1"/>
  <c r="I56" i="22"/>
  <c r="I58" i="21" s="1"/>
  <c r="K34" i="21"/>
  <c r="K56" i="22"/>
  <c r="K58" i="21" s="1"/>
  <c r="K78" i="22"/>
  <c r="K80" i="21" s="1"/>
  <c r="M34" i="21"/>
  <c r="M78" i="22"/>
  <c r="M80" i="21" s="1"/>
  <c r="M56" i="22"/>
  <c r="M58" i="21" s="1"/>
  <c r="Z77" i="22"/>
  <c r="Z79" i="21" s="1"/>
  <c r="Z55" i="22"/>
  <c r="Z57" i="21" s="1"/>
  <c r="Z33" i="21"/>
  <c r="AA56" i="22"/>
  <c r="AA58" i="21" s="1"/>
  <c r="AA78" i="22"/>
  <c r="AA80" i="21" s="1"/>
  <c r="AA34" i="21"/>
  <c r="F78" i="22"/>
  <c r="F80" i="21" s="1"/>
  <c r="F56" i="22"/>
  <c r="F58" i="21" s="1"/>
  <c r="F34" i="21"/>
  <c r="AB55" i="22"/>
  <c r="AB57" i="21" s="1"/>
  <c r="AB33" i="21"/>
  <c r="AB77" i="22"/>
  <c r="AB79" i="21" s="1"/>
  <c r="V56" i="22"/>
  <c r="V58" i="21" s="1"/>
  <c r="V34" i="21"/>
  <c r="V78" i="22"/>
  <c r="V80" i="21" s="1"/>
  <c r="U34" i="21"/>
  <c r="U78" i="22"/>
  <c r="U80" i="21" s="1"/>
  <c r="U56" i="22"/>
  <c r="U58" i="21" s="1"/>
  <c r="J56" i="22"/>
  <c r="J58" i="21" s="1"/>
  <c r="J78" i="22"/>
  <c r="J80" i="21" s="1"/>
  <c r="J34" i="21"/>
  <c r="AG34" i="21"/>
  <c r="AG78" i="22"/>
  <c r="AG80" i="21" s="1"/>
  <c r="AG56" i="22"/>
  <c r="AG58" i="21" s="1"/>
  <c r="X55" i="22"/>
  <c r="X57" i="21" s="1"/>
  <c r="X77" i="22"/>
  <c r="X79" i="21" s="1"/>
  <c r="X33" i="21"/>
  <c r="AD56" i="22"/>
  <c r="AD58" i="21" s="1"/>
  <c r="AD78" i="22"/>
  <c r="AD80" i="21" s="1"/>
  <c r="AD34" i="21"/>
  <c r="C10" i="19"/>
  <c r="AB78" i="22"/>
  <c r="AB80" i="21" s="1"/>
  <c r="AB34" i="21"/>
  <c r="AB56" i="22"/>
  <c r="AB58" i="21" s="1"/>
  <c r="AD77" i="22"/>
  <c r="AD79" i="21" s="1"/>
  <c r="AD55" i="22"/>
  <c r="AD57" i="21" s="1"/>
  <c r="AD33" i="21"/>
  <c r="P78" i="22"/>
  <c r="P80" i="21" s="1"/>
  <c r="P34" i="21"/>
  <c r="P56" i="22"/>
  <c r="P58" i="21" s="1"/>
  <c r="AC34" i="21"/>
  <c r="AC56" i="22"/>
  <c r="AC58" i="21" s="1"/>
  <c r="AC78" i="22"/>
  <c r="AC80" i="21" s="1"/>
  <c r="N78" i="22"/>
  <c r="N80" i="21" s="1"/>
  <c r="N34" i="21"/>
  <c r="N56" i="22"/>
  <c r="N58" i="21" s="1"/>
  <c r="AF78" i="22"/>
  <c r="AF80" i="21" s="1"/>
  <c r="AF34" i="21"/>
  <c r="AF56" i="22"/>
  <c r="AF58" i="21" s="1"/>
  <c r="S77" i="22"/>
  <c r="S79" i="21" s="1"/>
  <c r="S33" i="21"/>
  <c r="S55" i="22"/>
  <c r="S57" i="21" s="1"/>
  <c r="P77" i="22"/>
  <c r="P79" i="21" s="1"/>
  <c r="P55" i="22"/>
  <c r="P57" i="21" s="1"/>
  <c r="P33" i="21"/>
  <c r="H34" i="21"/>
  <c r="H56" i="22"/>
  <c r="H58" i="21" s="1"/>
  <c r="H78" i="22"/>
  <c r="H80" i="21" s="1"/>
  <c r="V55" i="22"/>
  <c r="V57" i="21" s="1"/>
  <c r="V33" i="21"/>
  <c r="V77" i="22"/>
  <c r="V79" i="21" s="1"/>
  <c r="Y34" i="21"/>
  <c r="Y78" i="22"/>
  <c r="Y80" i="21" s="1"/>
  <c r="Y56" i="22"/>
  <c r="Y58" i="21" s="1"/>
  <c r="Q56" i="22"/>
  <c r="Q58" i="21" s="1"/>
  <c r="Q78" i="22"/>
  <c r="Q80" i="21" s="1"/>
  <c r="Q34" i="21"/>
  <c r="S34" i="21"/>
  <c r="S56" i="22"/>
  <c r="S58" i="21" s="1"/>
  <c r="S78" i="22"/>
  <c r="S80" i="21" s="1"/>
  <c r="T79" i="22" l="1"/>
  <c r="T81" i="21" s="1"/>
  <c r="T35" i="21"/>
  <c r="T57" i="22"/>
  <c r="T59" i="21" s="1"/>
  <c r="AD35" i="21" l="1"/>
  <c r="AD57" i="22"/>
  <c r="AD59" i="21" s="1"/>
  <c r="AD79" i="22"/>
  <c r="AD81" i="21" s="1"/>
  <c r="AC79" i="22"/>
  <c r="AC81" i="21" s="1"/>
  <c r="AC35" i="21"/>
  <c r="AC57" i="22"/>
  <c r="AC59" i="21" s="1"/>
  <c r="Z57" i="22"/>
  <c r="Z59" i="21" s="1"/>
  <c r="Z79" i="22"/>
  <c r="Z81" i="21" s="1"/>
  <c r="Z35" i="21"/>
  <c r="W35" i="21"/>
  <c r="W79" i="22"/>
  <c r="W81" i="21" s="1"/>
  <c r="W57" i="22"/>
  <c r="W59" i="21" s="1"/>
  <c r="X57" i="22"/>
  <c r="X59" i="21" s="1"/>
  <c r="X35" i="21"/>
  <c r="X79" i="22"/>
  <c r="X81" i="21" s="1"/>
  <c r="AB57" i="22"/>
  <c r="AB59" i="21" s="1"/>
  <c r="AB35" i="21"/>
  <c r="AB79" i="22"/>
  <c r="AB81" i="21" s="1"/>
  <c r="Y35" i="21" l="1"/>
  <c r="Y79" i="22"/>
  <c r="Y81" i="21" s="1"/>
  <c r="Y57" i="22"/>
  <c r="Y59" i="21" s="1"/>
  <c r="AA79" i="22"/>
  <c r="AA81" i="21" s="1"/>
  <c r="AA35" i="21"/>
  <c r="AA57" i="22"/>
  <c r="AA59" i="21" s="1"/>
  <c r="V57" i="22"/>
  <c r="V59" i="21" s="1"/>
  <c r="V79" i="22"/>
  <c r="V81" i="21" s="1"/>
  <c r="V35" i="21"/>
  <c r="S35" i="21" l="1"/>
  <c r="S79" i="22"/>
  <c r="S81" i="21" s="1"/>
  <c r="S57" i="22"/>
  <c r="S59" i="21" s="1"/>
  <c r="R35" i="21" l="1"/>
  <c r="R57" i="22"/>
  <c r="R59" i="21" s="1"/>
  <c r="R79" i="22"/>
  <c r="R81" i="21" s="1"/>
  <c r="Q79" i="22" l="1"/>
  <c r="Q81" i="21" s="1"/>
  <c r="Q57" i="22"/>
  <c r="Q59" i="21" s="1"/>
  <c r="Q35" i="21"/>
  <c r="P79" i="22" l="1"/>
  <c r="P81" i="21" s="1"/>
  <c r="P57" i="22"/>
  <c r="P59" i="21" s="1"/>
  <c r="P35" i="21"/>
  <c r="AJ35" i="21" l="1"/>
  <c r="AJ57" i="22"/>
  <c r="AJ59" i="21" s="1"/>
  <c r="AJ79" i="22"/>
  <c r="AJ81" i="21" s="1"/>
  <c r="AI79" i="22" l="1"/>
  <c r="AI81" i="21" s="1"/>
  <c r="AI57" i="22"/>
  <c r="AI59" i="21" s="1"/>
  <c r="AI35" i="21"/>
  <c r="AH35" i="21" l="1"/>
  <c r="AH79" i="22"/>
  <c r="AH81" i="21" s="1"/>
  <c r="AH57" i="22"/>
  <c r="AH59" i="21" s="1"/>
  <c r="AK79" i="22" l="1"/>
  <c r="AK81" i="21" s="1"/>
  <c r="AK35" i="21"/>
  <c r="AK57" i="22"/>
  <c r="AK59" i="21" s="1"/>
  <c r="AG35" i="21"/>
  <c r="AG79" i="22"/>
  <c r="AG81" i="21" s="1"/>
  <c r="AG57" i="22"/>
  <c r="AG59" i="21" s="1"/>
  <c r="AF79" i="22" l="1"/>
  <c r="AF81" i="21" s="1"/>
  <c r="AF35" i="21"/>
  <c r="AF57" i="22"/>
  <c r="AF59" i="21" s="1"/>
  <c r="AE79" i="22" l="1"/>
  <c r="AE81" i="21" s="1"/>
  <c r="AE57" i="22"/>
  <c r="AE59" i="21" s="1"/>
  <c r="AE35" i="21"/>
  <c r="U35" i="21" l="1"/>
  <c r="U57" i="22"/>
  <c r="U59" i="21" s="1"/>
  <c r="U79" i="22"/>
  <c r="U81" i="21" s="1"/>
  <c r="O57" i="22" l="1"/>
  <c r="O59" i="21" s="1"/>
  <c r="O35" i="21"/>
  <c r="O79" i="22"/>
  <c r="O81" i="21" s="1"/>
  <c r="N57" i="22" l="1"/>
  <c r="N59" i="21" s="1"/>
  <c r="N35" i="21"/>
  <c r="N79" i="22"/>
  <c r="N81" i="21" s="1"/>
  <c r="L79" i="22" l="1"/>
  <c r="L81" i="21" s="1"/>
  <c r="L57" i="22"/>
  <c r="L59" i="21" s="1"/>
  <c r="L35" i="21"/>
  <c r="M35" i="21"/>
  <c r="M57" i="22"/>
  <c r="M59" i="21" s="1"/>
  <c r="M79" i="22"/>
  <c r="M81" i="21" s="1"/>
  <c r="J79" i="22" l="1"/>
  <c r="J81" i="21" s="1"/>
  <c r="J35" i="21"/>
  <c r="J57" i="22"/>
  <c r="J59" i="21" s="1"/>
  <c r="K57" i="22" l="1"/>
  <c r="K59" i="21" s="1"/>
  <c r="K35" i="21"/>
  <c r="K79" i="22"/>
  <c r="K81" i="21" s="1"/>
  <c r="I35" i="21" l="1"/>
  <c r="I79" i="22"/>
  <c r="I81" i="21" s="1"/>
  <c r="I57" i="22"/>
  <c r="I59" i="21" s="1"/>
  <c r="H35" i="21"/>
  <c r="H57" i="22"/>
  <c r="H59" i="21" s="1"/>
  <c r="H79" i="22"/>
  <c r="H81" i="21" s="1"/>
  <c r="H45" i="22"/>
  <c r="G35" i="21" l="1"/>
  <c r="G57" i="22"/>
  <c r="G59" i="21" s="1"/>
  <c r="G79" i="22"/>
  <c r="G81" i="21" s="1"/>
  <c r="G45" i="22"/>
  <c r="H68" i="22"/>
  <c r="H70" i="21" s="1"/>
  <c r="H46" i="21"/>
  <c r="H90" i="22"/>
  <c r="H92" i="21" s="1"/>
  <c r="G46" i="21" l="1"/>
  <c r="G90" i="22"/>
  <c r="G92" i="21" s="1"/>
  <c r="G68" i="22"/>
  <c r="G70" i="21" s="1"/>
  <c r="F57" i="22"/>
  <c r="F59" i="21" s="1"/>
  <c r="F35" i="21"/>
  <c r="F79" i="22"/>
  <c r="F81" i="21" s="1"/>
  <c r="F45" i="22"/>
  <c r="F46" i="21" l="1"/>
  <c r="F68" i="22"/>
  <c r="F70" i="21" s="1"/>
  <c r="F90" i="22"/>
  <c r="F92" i="21" s="1"/>
  <c r="G33" i="19" l="1"/>
  <c r="J40" i="21"/>
  <c r="J62" i="22"/>
  <c r="J64" i="21" s="1"/>
  <c r="J84" i="22"/>
  <c r="J86" i="21" s="1"/>
  <c r="J45" i="22"/>
  <c r="D33" i="19"/>
  <c r="I62" i="22"/>
  <c r="I64" i="21" s="1"/>
  <c r="I40" i="21"/>
  <c r="I84" i="22"/>
  <c r="I86" i="21" s="1"/>
  <c r="I45" i="22"/>
  <c r="F33" i="19"/>
  <c r="E33" i="19" l="1"/>
  <c r="C33" i="19"/>
  <c r="C14" i="19"/>
  <c r="C20" i="19" s="1"/>
  <c r="H33" i="19"/>
  <c r="K84" i="22"/>
  <c r="K86" i="21" s="1"/>
  <c r="K40" i="21"/>
  <c r="K62" i="22"/>
  <c r="K64" i="21" s="1"/>
  <c r="K45" i="22"/>
  <c r="AC40" i="21"/>
  <c r="AC84" i="22"/>
  <c r="AC86" i="21" s="1"/>
  <c r="AC62" i="22"/>
  <c r="AC64" i="21" s="1"/>
  <c r="AC45" i="22"/>
  <c r="T84" i="22"/>
  <c r="T86" i="21" s="1"/>
  <c r="T62" i="22"/>
  <c r="T64" i="21" s="1"/>
  <c r="T40" i="21"/>
  <c r="Z40" i="21"/>
  <c r="Z62" i="22"/>
  <c r="Z64" i="21" s="1"/>
  <c r="Z84" i="22"/>
  <c r="Z86" i="21" s="1"/>
  <c r="I68" i="22"/>
  <c r="I70" i="21" s="1"/>
  <c r="I46" i="21"/>
  <c r="I90" i="22"/>
  <c r="I92" i="21" s="1"/>
  <c r="Z33" i="19"/>
  <c r="Y40" i="21"/>
  <c r="Y84" i="22"/>
  <c r="Y86" i="21" s="1"/>
  <c r="Y62" i="22"/>
  <c r="Y64" i="21" s="1"/>
  <c r="J68" i="22"/>
  <c r="J70" i="21" s="1"/>
  <c r="J90" i="22"/>
  <c r="J92" i="21" s="1"/>
  <c r="J46" i="21"/>
  <c r="C19" i="19" l="1"/>
  <c r="P40" i="21"/>
  <c r="P84" i="22"/>
  <c r="P86" i="21" s="1"/>
  <c r="P62" i="22"/>
  <c r="P64" i="21" s="1"/>
  <c r="AC46" i="21"/>
  <c r="AC68" i="22"/>
  <c r="AC70" i="21" s="1"/>
  <c r="AC90" i="22"/>
  <c r="AC92" i="21" s="1"/>
  <c r="S40" i="21"/>
  <c r="S62" i="22"/>
  <c r="S64" i="21" s="1"/>
  <c r="S84" i="22"/>
  <c r="S86" i="21" s="1"/>
  <c r="AB40" i="21"/>
  <c r="AB62" i="22"/>
  <c r="AB64" i="21" s="1"/>
  <c r="AB84" i="22"/>
  <c r="AB86" i="21" s="1"/>
  <c r="AB45" i="22"/>
  <c r="W40" i="21"/>
  <c r="W84" i="22"/>
  <c r="W86" i="21" s="1"/>
  <c r="W62" i="22"/>
  <c r="W64" i="21" s="1"/>
  <c r="Y33" i="19"/>
  <c r="R40" i="21"/>
  <c r="R84" i="22"/>
  <c r="R86" i="21" s="1"/>
  <c r="R62" i="22"/>
  <c r="R64" i="21" s="1"/>
  <c r="X40" i="21"/>
  <c r="X62" i="22"/>
  <c r="X64" i="21" s="1"/>
  <c r="X84" i="22"/>
  <c r="X86" i="21" s="1"/>
  <c r="O40" i="21"/>
  <c r="O84" i="22"/>
  <c r="O86" i="21" s="1"/>
  <c r="O62" i="22"/>
  <c r="O64" i="21" s="1"/>
  <c r="N40" i="21"/>
  <c r="N84" i="22"/>
  <c r="N86" i="21" s="1"/>
  <c r="N62" i="22"/>
  <c r="N64" i="21" s="1"/>
  <c r="V40" i="21"/>
  <c r="V62" i="22"/>
  <c r="V64" i="21" s="1"/>
  <c r="V84" i="22"/>
  <c r="V86" i="21" s="1"/>
  <c r="L62" i="22"/>
  <c r="L64" i="21" s="1"/>
  <c r="L40" i="21"/>
  <c r="L84" i="22"/>
  <c r="L86" i="21" s="1"/>
  <c r="L45" i="22"/>
  <c r="K68" i="22"/>
  <c r="K70" i="21" s="1"/>
  <c r="K46" i="21"/>
  <c r="K90" i="22"/>
  <c r="K92" i="21" s="1"/>
  <c r="AD84" i="22"/>
  <c r="AD86" i="21" s="1"/>
  <c r="AD62" i="22"/>
  <c r="AD64" i="21" s="1"/>
  <c r="AD40" i="21"/>
  <c r="AD45" i="22"/>
  <c r="AA33" i="19"/>
  <c r="M40" i="21"/>
  <c r="M62" i="22"/>
  <c r="M64" i="21" s="1"/>
  <c r="M84" i="22"/>
  <c r="M86" i="21" s="1"/>
  <c r="M45" i="22"/>
  <c r="AA40" i="21"/>
  <c r="AA84" i="22"/>
  <c r="AA86" i="21" s="1"/>
  <c r="AA62" i="22"/>
  <c r="AA64" i="21" s="1"/>
  <c r="J33" i="19"/>
  <c r="I33" i="19"/>
  <c r="U84" i="22"/>
  <c r="U86" i="21" s="1"/>
  <c r="U62" i="22"/>
  <c r="U64" i="21" s="1"/>
  <c r="U40" i="21"/>
  <c r="Q40" i="21"/>
  <c r="Q84" i="22"/>
  <c r="Q86" i="21" s="1"/>
  <c r="Q62" i="22"/>
  <c r="Q64" i="21" s="1"/>
  <c r="AD90" i="22" l="1"/>
  <c r="AD92" i="21" s="1"/>
  <c r="AD68" i="22"/>
  <c r="AD70" i="21" s="1"/>
  <c r="AD46" i="21"/>
  <c r="M46" i="21"/>
  <c r="M90" i="22"/>
  <c r="M92" i="21" s="1"/>
  <c r="M68" i="22"/>
  <c r="M70" i="21" s="1"/>
  <c r="AE84" i="22"/>
  <c r="AE86" i="21" s="1"/>
  <c r="AE40" i="21"/>
  <c r="AE62" i="22"/>
  <c r="AE64" i="21" s="1"/>
  <c r="AE45" i="22"/>
  <c r="AB33" i="19"/>
  <c r="AB90" i="22"/>
  <c r="AB92" i="21" s="1"/>
  <c r="AB68" i="22"/>
  <c r="AB70" i="21" s="1"/>
  <c r="AB46" i="21"/>
  <c r="L90" i="22"/>
  <c r="L92" i="21" s="1"/>
  <c r="L68" i="22"/>
  <c r="L70" i="21" s="1"/>
  <c r="L46" i="21"/>
  <c r="AE68" i="22" l="1"/>
  <c r="AE70" i="21" s="1"/>
  <c r="AE90" i="22"/>
  <c r="AE92" i="21" s="1"/>
  <c r="AE46" i="21"/>
  <c r="AF40" i="21"/>
  <c r="AF84" i="22"/>
  <c r="AF86" i="21" s="1"/>
  <c r="AF62" i="22"/>
  <c r="AF64" i="21" s="1"/>
  <c r="AF45" i="22"/>
  <c r="AC33" i="19"/>
  <c r="AF68" i="22" l="1"/>
  <c r="AF70" i="21" s="1"/>
  <c r="AF46" i="21"/>
  <c r="AF90" i="22"/>
  <c r="AF92" i="21" s="1"/>
  <c r="AJ40" i="21"/>
  <c r="AJ62" i="22"/>
  <c r="AJ64" i="21" s="1"/>
  <c r="AJ84" i="22"/>
  <c r="AJ86" i="21" s="1"/>
  <c r="AJ45" i="22"/>
  <c r="AG33" i="19"/>
  <c r="AE33" i="19"/>
  <c r="AG84" i="22"/>
  <c r="AG86" i="21" s="1"/>
  <c r="AG62" i="22"/>
  <c r="AG64" i="21" s="1"/>
  <c r="AG40" i="21"/>
  <c r="AG45" i="22"/>
  <c r="AH62" i="22"/>
  <c r="AH64" i="21" s="1"/>
  <c r="AH84" i="22"/>
  <c r="AH86" i="21" s="1"/>
  <c r="AH40" i="21"/>
  <c r="AH45" i="22"/>
  <c r="AD33" i="19"/>
  <c r="AF33" i="19"/>
  <c r="AI84" i="22"/>
  <c r="AI86" i="21" s="1"/>
  <c r="AI62" i="22"/>
  <c r="AI64" i="21" s="1"/>
  <c r="AI40" i="21"/>
  <c r="AI45" i="22"/>
  <c r="AJ68" i="22" l="1"/>
  <c r="AJ70" i="21" s="1"/>
  <c r="AJ46" i="21"/>
  <c r="AJ90" i="22"/>
  <c r="AJ92" i="21" s="1"/>
  <c r="N42" i="21"/>
  <c r="N64" i="22"/>
  <c r="N66" i="21" s="1"/>
  <c r="N86" i="22"/>
  <c r="N88" i="21" s="1"/>
  <c r="N45" i="22"/>
  <c r="AH68" i="22"/>
  <c r="AH70" i="21" s="1"/>
  <c r="AH46" i="21"/>
  <c r="AH90" i="22"/>
  <c r="AH92" i="21" s="1"/>
  <c r="K33" i="19"/>
  <c r="AI90" i="22"/>
  <c r="AI92" i="21" s="1"/>
  <c r="AI68" i="22"/>
  <c r="AI70" i="21" s="1"/>
  <c r="AI46" i="21"/>
  <c r="O86" i="22"/>
  <c r="O88" i="21" s="1"/>
  <c r="O64" i="22"/>
  <c r="O66" i="21" s="1"/>
  <c r="O42" i="21"/>
  <c r="O45" i="22"/>
  <c r="L33" i="19"/>
  <c r="AG68" i="22"/>
  <c r="AG70" i="21" s="1"/>
  <c r="AG46" i="21"/>
  <c r="AG90" i="22"/>
  <c r="AG92" i="21" s="1"/>
  <c r="N46" i="21" l="1"/>
  <c r="N90" i="22"/>
  <c r="N92" i="21" s="1"/>
  <c r="N68" i="22"/>
  <c r="N70" i="21" s="1"/>
  <c r="AK62" i="22"/>
  <c r="AK64" i="21" s="1"/>
  <c r="AK40" i="21"/>
  <c r="AK84" i="22"/>
  <c r="AK86" i="21" s="1"/>
  <c r="AK45" i="22"/>
  <c r="AH33" i="19"/>
  <c r="O46" i="21"/>
  <c r="O90" i="22"/>
  <c r="O92" i="21" s="1"/>
  <c r="O68" i="22"/>
  <c r="O70" i="21" s="1"/>
  <c r="AI33" i="19" l="1"/>
  <c r="M33" i="19"/>
  <c r="P42" i="21"/>
  <c r="P64" i="22"/>
  <c r="P66" i="21" s="1"/>
  <c r="P86" i="22"/>
  <c r="P88" i="21" s="1"/>
  <c r="P45" i="22"/>
  <c r="AK46" i="21"/>
  <c r="AK68" i="22"/>
  <c r="AK70" i="21" s="1"/>
  <c r="AK90" i="22"/>
  <c r="AK92" i="21" s="1"/>
  <c r="P68" i="22" l="1"/>
  <c r="P70" i="21" s="1"/>
  <c r="P46" i="21"/>
  <c r="P90" i="22"/>
  <c r="P92" i="21" s="1"/>
  <c r="N33" i="19"/>
  <c r="Q64" i="22"/>
  <c r="Q66" i="21" s="1"/>
  <c r="Q42" i="21"/>
  <c r="Q86" i="22"/>
  <c r="Q88" i="21" s="1"/>
  <c r="Q45" i="22"/>
  <c r="Q68" i="22" l="1"/>
  <c r="Q70" i="21" s="1"/>
  <c r="Q46" i="21"/>
  <c r="Q90" i="22"/>
  <c r="Q92" i="21" s="1"/>
  <c r="O33" i="19"/>
  <c r="R42" i="21"/>
  <c r="R64" i="22"/>
  <c r="R66" i="21" s="1"/>
  <c r="R86" i="22"/>
  <c r="R88" i="21" s="1"/>
  <c r="R45" i="22"/>
  <c r="R68" i="22" l="1"/>
  <c r="R70" i="21" s="1"/>
  <c r="R46" i="21"/>
  <c r="R90" i="22"/>
  <c r="R92" i="21" s="1"/>
  <c r="P33" i="19"/>
  <c r="S64" i="22"/>
  <c r="S66" i="21" s="1"/>
  <c r="S42" i="21"/>
  <c r="S86" i="22"/>
  <c r="S88" i="21" s="1"/>
  <c r="S45" i="22"/>
  <c r="S90" i="22" l="1"/>
  <c r="S92" i="21" s="1"/>
  <c r="S46" i="21"/>
  <c r="S68" i="22"/>
  <c r="S70" i="21" s="1"/>
  <c r="T86" i="22"/>
  <c r="T88" i="21" s="1"/>
  <c r="T42" i="21"/>
  <c r="T64" i="22"/>
  <c r="T66" i="21" s="1"/>
  <c r="T45" i="22"/>
  <c r="Q33" i="19"/>
  <c r="R33" i="19" l="1"/>
  <c r="U42" i="21"/>
  <c r="U86" i="22"/>
  <c r="U88" i="21" s="1"/>
  <c r="U64" i="22"/>
  <c r="U66" i="21" s="1"/>
  <c r="U45" i="22"/>
  <c r="T46" i="21"/>
  <c r="T68" i="22"/>
  <c r="T70" i="21" s="1"/>
  <c r="T90" i="22"/>
  <c r="T92" i="21" s="1"/>
  <c r="U90" i="22" l="1"/>
  <c r="U92" i="21" s="1"/>
  <c r="U46" i="21"/>
  <c r="U68" i="22"/>
  <c r="U70" i="21" s="1"/>
  <c r="S33" i="19"/>
  <c r="V86" i="22"/>
  <c r="V88" i="21" s="1"/>
  <c r="V64" i="22"/>
  <c r="V66" i="21" s="1"/>
  <c r="V42" i="21"/>
  <c r="V45" i="22"/>
  <c r="W42" i="21" l="1"/>
  <c r="W86" i="22"/>
  <c r="W88" i="21" s="1"/>
  <c r="W64" i="22"/>
  <c r="W66" i="21" s="1"/>
  <c r="W45" i="22"/>
  <c r="T33" i="19"/>
  <c r="V46" i="21"/>
  <c r="V68" i="22"/>
  <c r="V70" i="21" s="1"/>
  <c r="V90" i="22"/>
  <c r="V92" i="21" s="1"/>
  <c r="W90" i="22" l="1"/>
  <c r="W92" i="21" s="1"/>
  <c r="W68" i="22"/>
  <c r="W70" i="21" s="1"/>
  <c r="W46" i="21"/>
  <c r="X64" i="22"/>
  <c r="X66" i="21" s="1"/>
  <c r="X42" i="21"/>
  <c r="X86" i="22"/>
  <c r="X88" i="21" s="1"/>
  <c r="X45" i="22"/>
  <c r="U33" i="19"/>
  <c r="Y42" i="21" l="1"/>
  <c r="Y64" i="22"/>
  <c r="Y66" i="21" s="1"/>
  <c r="Y86" i="22"/>
  <c r="Y88" i="21" s="1"/>
  <c r="Y45" i="22"/>
  <c r="V33" i="19"/>
  <c r="X46" i="21"/>
  <c r="X90" i="22"/>
  <c r="X92" i="21" s="1"/>
  <c r="X68" i="22"/>
  <c r="X70" i="21" s="1"/>
  <c r="Y68" i="22" l="1"/>
  <c r="Y70" i="21" s="1"/>
  <c r="Y90" i="22"/>
  <c r="Y92" i="21" s="1"/>
  <c r="Y46" i="21"/>
  <c r="Z64" i="22"/>
  <c r="Z66" i="21" s="1"/>
  <c r="Z42" i="21"/>
  <c r="Z86" i="22"/>
  <c r="Z88" i="21" s="1"/>
  <c r="Z45" i="22"/>
  <c r="W33" i="19"/>
  <c r="Z90" i="22" l="1"/>
  <c r="Z92" i="21" s="1"/>
  <c r="Z46" i="21"/>
  <c r="Z68" i="22"/>
  <c r="Z70" i="21" s="1"/>
  <c r="X33" i="19"/>
  <c r="AA42" i="21"/>
  <c r="AA64" i="22"/>
  <c r="AA66" i="21" s="1"/>
  <c r="AA86" i="22"/>
  <c r="AA88" i="21" s="1"/>
  <c r="AA45" i="22"/>
  <c r="AA46" i="21" l="1"/>
  <c r="AA90" i="22"/>
  <c r="AA92" i="21" s="1"/>
  <c r="AA68" i="22"/>
  <c r="AA70" i="21" s="1"/>
</calcChain>
</file>

<file path=xl/sharedStrings.xml><?xml version="1.0" encoding="utf-8"?>
<sst xmlns="http://schemas.openxmlformats.org/spreadsheetml/2006/main" count="2529" uniqueCount="288">
  <si>
    <t>Carbonate use (kilotonnes)</t>
  </si>
  <si>
    <t>Glass plant 1</t>
  </si>
  <si>
    <t>NO</t>
  </si>
  <si>
    <t>Glass plant 2</t>
  </si>
  <si>
    <t>Glass bottle</t>
  </si>
  <si>
    <t>Glass wool</t>
  </si>
  <si>
    <t>Total</t>
  </si>
  <si>
    <t>NA</t>
  </si>
  <si>
    <t>Cement Plant 1</t>
  </si>
  <si>
    <t>Cement Plant 2</t>
  </si>
  <si>
    <t>Cement Plant 3</t>
  </si>
  <si>
    <t>Cement Plant 4</t>
  </si>
  <si>
    <t>IPCC Sector 2A1 Cement</t>
  </si>
  <si>
    <t>Clinker production (kilotonnes)</t>
  </si>
  <si>
    <t>IPCC Sector 2A2 Lime</t>
  </si>
  <si>
    <t>Lime Plant 1</t>
  </si>
  <si>
    <t>Lime Plant 2</t>
  </si>
  <si>
    <t>Soda ash used (kilotonnes)</t>
  </si>
  <si>
    <t>IPCC Sector 2A4 Soda ash use</t>
  </si>
  <si>
    <t>IPCC Sector 2A3 Glass production</t>
  </si>
  <si>
    <t>Carbonate uses (includes clays, shale, bricks, tiles, flues and limestone) (kilotonnes)</t>
  </si>
  <si>
    <t>Table 3.2.A Cement production</t>
  </si>
  <si>
    <t>Table 3.2.B Lime Production</t>
  </si>
  <si>
    <t>Table 3.2.C Glass Production</t>
  </si>
  <si>
    <t>Sugar processing</t>
  </si>
  <si>
    <t>Power plant 2</t>
  </si>
  <si>
    <t>Power plant 1</t>
  </si>
  <si>
    <t>Ceramics Plant 4</t>
  </si>
  <si>
    <t>Ceramics Plant 3</t>
  </si>
  <si>
    <t>Ceramics Plant 2</t>
  </si>
  <si>
    <t>Ceramics Plant 1</t>
  </si>
  <si>
    <t>Power plant 3</t>
  </si>
  <si>
    <t>IPCC Sector 2A4 Other process uses of carbonates</t>
  </si>
  <si>
    <t>Table 3.2.E Soda ash use</t>
  </si>
  <si>
    <t>Tonnes of Lime</t>
  </si>
  <si>
    <t xml:space="preserve">Total </t>
  </si>
  <si>
    <t>Emission factors</t>
  </si>
  <si>
    <r>
      <t>Emission Factor t CO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/t Clinker Produced</t>
    </r>
  </si>
  <si>
    <r>
      <t>IEF t CO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/t Clinker</t>
    </r>
  </si>
  <si>
    <r>
      <t>Emissions CO</t>
    </r>
    <r>
      <rPr>
        <b/>
        <vertAlign val="subscript"/>
        <sz val="11"/>
        <rFont val="Calibri"/>
        <family val="2"/>
        <scheme val="minor"/>
      </rPr>
      <t xml:space="preserve">2  </t>
    </r>
    <r>
      <rPr>
        <b/>
        <sz val="11"/>
        <rFont val="Calibri"/>
        <family val="2"/>
        <scheme val="minor"/>
      </rPr>
      <t>(kilotonnes)</t>
    </r>
  </si>
  <si>
    <r>
      <t>IEF t CO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/t Lime</t>
    </r>
  </si>
  <si>
    <r>
      <t>Kilotonnes CO</t>
    </r>
    <r>
      <rPr>
        <b/>
        <vertAlign val="subscript"/>
        <sz val="11"/>
        <rFont val="Calibri"/>
        <family val="2"/>
        <scheme val="minor"/>
      </rPr>
      <t>2</t>
    </r>
  </si>
  <si>
    <r>
      <t>Emission Factor t CO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/t Carbonate Use</t>
    </r>
  </si>
  <si>
    <r>
      <t>IEF t CO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/t Carbonate Use</t>
    </r>
  </si>
  <si>
    <r>
      <t>Emissions CO</t>
    </r>
    <r>
      <rPr>
        <b/>
        <vertAlign val="subscript"/>
        <sz val="11"/>
        <rFont val="Calibri"/>
        <family val="2"/>
        <scheme val="minor"/>
      </rPr>
      <t xml:space="preserve">2 </t>
    </r>
    <r>
      <rPr>
        <b/>
        <sz val="11"/>
        <rFont val="Calibri"/>
        <family val="2"/>
        <scheme val="minor"/>
      </rPr>
      <t>(kilotonnes)</t>
    </r>
  </si>
  <si>
    <r>
      <t>Emission Factor t CO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/t Soda ash used</t>
    </r>
  </si>
  <si>
    <r>
      <t>IEF t 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/t Soda ash use</t>
    </r>
  </si>
  <si>
    <t>Table 4.1  Level 3 Source Methodology for IPPU</t>
  </si>
  <si>
    <t>2. Industrial Processes and Product Use</t>
  </si>
  <si>
    <t>CO₂</t>
  </si>
  <si>
    <t>CH₄</t>
  </si>
  <si>
    <t>N₂O</t>
  </si>
  <si>
    <t>HFCs</t>
  </si>
  <si>
    <t>PFCs</t>
  </si>
  <si>
    <t>SF₆</t>
  </si>
  <si>
    <t>NF₃</t>
  </si>
  <si>
    <t xml:space="preserve">A.  Mineral industry </t>
  </si>
  <si>
    <t>1.  Cement production*</t>
  </si>
  <si>
    <t>T3*</t>
  </si>
  <si>
    <t>2.  Lime production</t>
  </si>
  <si>
    <t>T3</t>
  </si>
  <si>
    <t>3. Glass production</t>
  </si>
  <si>
    <t>T1,T3,NA</t>
  </si>
  <si>
    <t>4. Other process uses of carbonates</t>
  </si>
  <si>
    <t xml:space="preserve">B.  Chemical industry </t>
  </si>
  <si>
    <t>1.  Ammonia production</t>
  </si>
  <si>
    <t>T1,NA</t>
  </si>
  <si>
    <t xml:space="preserve">2.  Nitric acid production </t>
  </si>
  <si>
    <t>3.  Adipic acid production</t>
  </si>
  <si>
    <t>4. Caprolactam, glyoxal and glyoxylic acid production</t>
  </si>
  <si>
    <t>5.  Carbide production</t>
  </si>
  <si>
    <t>6. Titanium dioxide production</t>
  </si>
  <si>
    <t>7. Soda ash production</t>
  </si>
  <si>
    <t>8. Petrochemical and carbon black production</t>
  </si>
  <si>
    <t>9. Fluorochemical production</t>
  </si>
  <si>
    <t>10.  Other</t>
  </si>
  <si>
    <t>C.  Metal industry</t>
  </si>
  <si>
    <t>1.  Iron and steel production</t>
  </si>
  <si>
    <t>2.  Ferroalloys production</t>
  </si>
  <si>
    <t>3.  Aluminium production</t>
  </si>
  <si>
    <t>4.  Magnesium production</t>
  </si>
  <si>
    <t>5. Lead production</t>
  </si>
  <si>
    <t>6. Zinc production</t>
  </si>
  <si>
    <t>7.  Other</t>
  </si>
  <si>
    <t>D.  Non-energy products from fuels and solvent use</t>
  </si>
  <si>
    <t>1.  Lubricant use</t>
  </si>
  <si>
    <t>2.  Paraffin wax use</t>
  </si>
  <si>
    <t>T2</t>
  </si>
  <si>
    <t>3.  Other</t>
  </si>
  <si>
    <t>T1,T2</t>
  </si>
  <si>
    <t>E.  Electronics industry</t>
  </si>
  <si>
    <t>1.  Integrated circuit or semiconductor</t>
  </si>
  <si>
    <t>2.  TFT flat panel display</t>
  </si>
  <si>
    <t>3.  Photovoltaics</t>
  </si>
  <si>
    <t>4.  Heat transfer fluid</t>
  </si>
  <si>
    <t>5.  Other</t>
  </si>
  <si>
    <t>F.  Product uses as substitutes for ODS</t>
  </si>
  <si>
    <t>1.  Refrigeration and air conditioning*</t>
  </si>
  <si>
    <t>T2, T3</t>
  </si>
  <si>
    <t>2.  Foam blowing agents</t>
  </si>
  <si>
    <t>3.  Fire protection</t>
  </si>
  <si>
    <t>4.  Aerosols</t>
  </si>
  <si>
    <t>T1, T2</t>
  </si>
  <si>
    <t>5.  Solvents</t>
  </si>
  <si>
    <t>6.  Other applications</t>
  </si>
  <si>
    <t>G.  Other product manufacture and use</t>
  </si>
  <si>
    <t>1.  Electrical equipment</t>
  </si>
  <si>
    <t>2.  SF6 and PFCs from other product use</t>
  </si>
  <si>
    <t>T1</t>
  </si>
  <si>
    <t>3.  N2O from product uses</t>
  </si>
  <si>
    <t xml:space="preserve">4.  Other </t>
  </si>
  <si>
    <t>H.  Other</t>
  </si>
  <si>
    <t>1. Pulp and Paper Industry</t>
  </si>
  <si>
    <t>2. Food and Beverages Industry</t>
  </si>
  <si>
    <t xml:space="preserve">3. Other </t>
  </si>
  <si>
    <t>Gas</t>
  </si>
  <si>
    <t>Unit</t>
  </si>
  <si>
    <t>2.A.1</t>
  </si>
  <si>
    <t>Cement Production</t>
  </si>
  <si>
    <t>kt CO₂e</t>
  </si>
  <si>
    <t>2.A.2</t>
  </si>
  <si>
    <t>Lime Production</t>
  </si>
  <si>
    <t>2.A.3</t>
  </si>
  <si>
    <t>Glass Production</t>
  </si>
  <si>
    <t>2.A.4.a</t>
  </si>
  <si>
    <t>Other- Ceramics</t>
  </si>
  <si>
    <t>2.A.4.b</t>
  </si>
  <si>
    <t>Other- Soda Ash Use</t>
  </si>
  <si>
    <t>2.A.4.d</t>
  </si>
  <si>
    <t>Other- Limestone use</t>
  </si>
  <si>
    <t>2.B.1</t>
  </si>
  <si>
    <t>Ammonia Production</t>
  </si>
  <si>
    <t>2.B.2</t>
  </si>
  <si>
    <t>Nitric Acid Production</t>
  </si>
  <si>
    <t>2.C.1</t>
  </si>
  <si>
    <t>Iron and Steel Production</t>
  </si>
  <si>
    <t>2.D.1</t>
  </si>
  <si>
    <t>Lubricant Use</t>
  </si>
  <si>
    <t>2.D.2</t>
  </si>
  <si>
    <t>Paraffin Wax Use</t>
  </si>
  <si>
    <t>2.D.3</t>
  </si>
  <si>
    <t>Solvent use</t>
  </si>
  <si>
    <t>Indirect CO₂</t>
  </si>
  <si>
    <t>Urea Used as a Catalyst</t>
  </si>
  <si>
    <t>2.E.1</t>
  </si>
  <si>
    <t>Integrated Circuit or Semiconductor</t>
  </si>
  <si>
    <t>2.F.1</t>
  </si>
  <si>
    <t>Refrigeration and Air Conditioning</t>
  </si>
  <si>
    <t>2.F.2</t>
  </si>
  <si>
    <t>Foam Blowing Agents</t>
  </si>
  <si>
    <t>2.F.3</t>
  </si>
  <si>
    <t>Fire Protection</t>
  </si>
  <si>
    <t>2.F.4</t>
  </si>
  <si>
    <t>Aerosols</t>
  </si>
  <si>
    <t>2.G.1</t>
  </si>
  <si>
    <t>Electrical Equipment</t>
  </si>
  <si>
    <t>2.G.2</t>
  </si>
  <si>
    <t>2.G.3.a</t>
  </si>
  <si>
    <t>Other Solvent and product use</t>
  </si>
  <si>
    <t>Food and beverages industry</t>
  </si>
  <si>
    <t xml:space="preserve"> Total </t>
  </si>
  <si>
    <t>IPPU</t>
  </si>
  <si>
    <t>IPPU Emissions by Category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</si>
  <si>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</si>
  <si>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</si>
  <si>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</si>
  <si>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</si>
  <si>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</si>
  <si>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</si>
  <si>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2.C.1 Iron and Steel Production</t>
  </si>
  <si>
    <t>2.D.1 Lubricant Use</t>
  </si>
  <si>
    <t>2.D.2 Paraffin Wax Use</t>
  </si>
  <si>
    <t>2.E.1 Integrated Circuit or Semiconductor</t>
  </si>
  <si>
    <t>2.F Product uses as substitutes for ODS</t>
  </si>
  <si>
    <t>2.G Other product use</t>
  </si>
  <si>
    <t>IPPU Emissions by Gas</t>
  </si>
  <si>
    <t>IPCC Source Category</t>
  </si>
  <si>
    <t>2.F.1 Refrigeration and Air-Conditioning</t>
  </si>
  <si>
    <t>2.F.1 Mobile Air Conditioning</t>
  </si>
  <si>
    <t>2.F.2 Foams</t>
  </si>
  <si>
    <t>2.F.3 Fire-extinguishers</t>
  </si>
  <si>
    <t>2.F.4 Aerosols</t>
  </si>
  <si>
    <t>2.F.4 Metered Dose Inhalers</t>
  </si>
  <si>
    <t>2.E.1 Semiconductor  manufacture</t>
  </si>
  <si>
    <t>2.G.1 Electrical equipment</t>
  </si>
  <si>
    <t>2.G.2 Other - gas-air tracers</t>
  </si>
  <si>
    <t>Gases</t>
  </si>
  <si>
    <t>Units</t>
  </si>
  <si>
    <t>kt CO₂eq</t>
  </si>
  <si>
    <t>2.A.4</t>
  </si>
  <si>
    <t>Other Process Uses of Carbonates</t>
  </si>
  <si>
    <t>Other Solvent Use</t>
  </si>
  <si>
    <t>Urea as Catalyst</t>
  </si>
  <si>
    <t>2.G.3</t>
  </si>
  <si>
    <t>Total IPPU (including Indirect CO2)</t>
  </si>
  <si>
    <t>Absolute change</t>
  </si>
  <si>
    <t>Relative change</t>
  </si>
  <si>
    <t>%</t>
  </si>
  <si>
    <r>
      <t>CO</t>
    </r>
    <r>
      <rPr>
        <sz val="11"/>
        <rFont val="Calibri"/>
        <family val="2"/>
      </rPr>
      <t>₂</t>
    </r>
  </si>
  <si>
    <r>
      <t>N</t>
    </r>
    <r>
      <rPr>
        <sz val="11"/>
        <rFont val="Calibri"/>
        <family val="2"/>
      </rPr>
      <t>₂</t>
    </r>
    <r>
      <rPr>
        <sz val="11"/>
        <rFont val="Calibri"/>
        <family val="2"/>
        <scheme val="minor"/>
      </rPr>
      <t>O</t>
    </r>
  </si>
  <si>
    <r>
      <t>HFCs, PFCs, SF</t>
    </r>
    <r>
      <rPr>
        <sz val="11"/>
        <rFont val="Calibri"/>
        <family val="2"/>
      </rPr>
      <t>₆</t>
    </r>
    <r>
      <rPr>
        <sz val="11"/>
        <rFont val="Calibri"/>
        <family val="2"/>
        <scheme val="minor"/>
      </rPr>
      <t>, NF</t>
    </r>
    <r>
      <rPr>
        <sz val="11"/>
        <rFont val="Calibri"/>
        <family val="2"/>
      </rPr>
      <t>₃</t>
    </r>
  </si>
  <si>
    <r>
      <t>SF</t>
    </r>
    <r>
      <rPr>
        <sz val="11"/>
        <rFont val="Calibri"/>
        <family val="2"/>
      </rPr>
      <t>₆</t>
    </r>
  </si>
  <si>
    <r>
      <t>SF</t>
    </r>
    <r>
      <rPr>
        <sz val="11"/>
        <rFont val="Calibri"/>
        <family val="2"/>
      </rPr>
      <t>₆</t>
    </r>
    <r>
      <rPr>
        <sz val="11"/>
        <rFont val="Calibri"/>
        <family val="2"/>
        <scheme val="minor"/>
      </rPr>
      <t xml:space="preserve"> and PFCs from Other Product Uses</t>
    </r>
  </si>
  <si>
    <r>
      <t>N</t>
    </r>
    <r>
      <rPr>
        <sz val="11"/>
        <rFont val="Calibri"/>
        <family val="2"/>
      </rPr>
      <t>₂</t>
    </r>
    <r>
      <rPr>
        <sz val="11"/>
        <rFont val="Calibri"/>
        <family val="2"/>
        <scheme val="minor"/>
      </rPr>
      <t>O from product uses</t>
    </r>
  </si>
  <si>
    <r>
      <t>CH</t>
    </r>
    <r>
      <rPr>
        <sz val="11"/>
        <rFont val="Calibri"/>
        <family val="2"/>
      </rPr>
      <t>₄</t>
    </r>
  </si>
  <si>
    <r>
      <t>NF</t>
    </r>
    <r>
      <rPr>
        <sz val="11"/>
        <rFont val="Calibri"/>
        <family val="2"/>
      </rPr>
      <t>₃</t>
    </r>
  </si>
  <si>
    <r>
      <t>SF</t>
    </r>
    <r>
      <rPr>
        <b/>
        <sz val="11"/>
        <rFont val="Calibri"/>
        <family val="2"/>
      </rPr>
      <t>₆</t>
    </r>
  </si>
  <si>
    <r>
      <t>NF</t>
    </r>
    <r>
      <rPr>
        <b/>
        <sz val="11"/>
        <rFont val="Calibri"/>
        <family val="2"/>
      </rPr>
      <t>₃</t>
    </r>
  </si>
  <si>
    <r>
      <t>HFC, PFC, SF</t>
    </r>
    <r>
      <rPr>
        <b/>
        <vertAlign val="subscript"/>
        <sz val="11"/>
        <rFont val="Calibri"/>
        <family val="2"/>
        <scheme val="minor"/>
      </rPr>
      <t>6</t>
    </r>
    <r>
      <rPr>
        <b/>
        <sz val="11"/>
        <rFont val="Calibri"/>
        <family val="2"/>
        <scheme val="minor"/>
      </rPr>
      <t xml:space="preserve"> and NF</t>
    </r>
    <r>
      <rPr>
        <b/>
        <vertAlign val="subscript"/>
        <sz val="11"/>
        <rFont val="Calibri"/>
        <family val="2"/>
        <scheme val="minor"/>
      </rPr>
      <t>3</t>
    </r>
  </si>
  <si>
    <r>
      <t>CO</t>
    </r>
    <r>
      <rPr>
        <sz val="11"/>
        <color indexed="8"/>
        <rFont val="Calibri"/>
        <family val="2"/>
      </rPr>
      <t>₂</t>
    </r>
  </si>
  <si>
    <r>
      <t>N</t>
    </r>
    <r>
      <rPr>
        <sz val="11"/>
        <color indexed="8"/>
        <rFont val="Calibri"/>
        <family val="2"/>
      </rPr>
      <t>₂</t>
    </r>
    <r>
      <rPr>
        <sz val="11"/>
        <color indexed="8"/>
        <rFont val="Calibri"/>
        <family val="2"/>
        <scheme val="minor"/>
      </rPr>
      <t>O</t>
    </r>
  </si>
  <si>
    <r>
      <t>HFCs, PFCS, SF</t>
    </r>
    <r>
      <rPr>
        <sz val="11"/>
        <rFont val="Calibri"/>
        <family val="2"/>
      </rPr>
      <t>₆</t>
    </r>
    <r>
      <rPr>
        <sz val="11"/>
        <rFont val="Calibri"/>
        <family val="2"/>
        <scheme val="minor"/>
      </rPr>
      <t>, NF</t>
    </r>
    <r>
      <rPr>
        <sz val="11"/>
        <rFont val="Calibri"/>
        <family val="2"/>
      </rPr>
      <t>₃</t>
    </r>
  </si>
  <si>
    <r>
      <t>SF</t>
    </r>
    <r>
      <rPr>
        <sz val="11"/>
        <color indexed="8"/>
        <rFont val="Calibri"/>
        <family val="2"/>
      </rPr>
      <t>₆</t>
    </r>
    <r>
      <rPr>
        <sz val="11"/>
        <color indexed="8"/>
        <rFont val="Calibri"/>
        <family val="2"/>
        <scheme val="minor"/>
      </rPr>
      <t xml:space="preserve"> and PFCs from Other Product Uses</t>
    </r>
  </si>
  <si>
    <r>
      <t>N</t>
    </r>
    <r>
      <rPr>
        <sz val="11"/>
        <color indexed="8"/>
        <rFont val="Calibri"/>
        <family val="2"/>
      </rPr>
      <t>₂</t>
    </r>
    <r>
      <rPr>
        <sz val="11"/>
        <color indexed="8"/>
        <rFont val="Calibri"/>
        <family val="2"/>
        <scheme val="minor"/>
      </rPr>
      <t>O from Product Uses</t>
    </r>
  </si>
  <si>
    <r>
      <t>Total IPPU (including Indirect CO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)</t>
    </r>
  </si>
  <si>
    <r>
      <t>kt CO</t>
    </r>
    <r>
      <rPr>
        <sz val="11"/>
        <color indexed="8"/>
        <rFont val="Calibri"/>
        <family val="2"/>
      </rPr>
      <t>₂eq</t>
    </r>
  </si>
  <si>
    <t>Table 3.2.F Non Energy use of fuels</t>
  </si>
  <si>
    <t>IPCC Sector 2D1 Lubricant use</t>
  </si>
  <si>
    <t>Total lubricant consumption kt</t>
  </si>
  <si>
    <t>NCV TJ/kt</t>
  </si>
  <si>
    <t>Carbon content tonne C/TJ</t>
  </si>
  <si>
    <t>Oxidised during use</t>
  </si>
  <si>
    <t>Total lubricant consumption TJ</t>
  </si>
  <si>
    <t>IPCC Sector 2D2 Parrafin wax use</t>
  </si>
  <si>
    <t>Total wax consumption kt</t>
  </si>
  <si>
    <t>Total wax consumption TJ</t>
  </si>
  <si>
    <t>IEF (tonnes) t/t</t>
  </si>
  <si>
    <t>Oxidised during use candles</t>
  </si>
  <si>
    <t>Oxidised during use residual wax</t>
  </si>
  <si>
    <t>Table 3.2.D Other Process Uses of Carbonates</t>
  </si>
  <si>
    <t>Assumptions used in Ireland's F-gas inventory 2 F1 Refrigeration and AC</t>
  </si>
  <si>
    <t>All refrigerants</t>
  </si>
  <si>
    <t>% used to Refill</t>
  </si>
  <si>
    <t>% used as first-fill</t>
  </si>
  <si>
    <t>Manufacturing factor</t>
  </si>
  <si>
    <t>Imported products</t>
  </si>
  <si>
    <t>Heat pumps</t>
  </si>
  <si>
    <t>Imported</t>
  </si>
  <si>
    <t>Average charge</t>
  </si>
  <si>
    <t>kg</t>
  </si>
  <si>
    <t>Refrigerant shares (%)</t>
  </si>
  <si>
    <t>407C</t>
  </si>
  <si>
    <t>410A</t>
  </si>
  <si>
    <t>404A</t>
  </si>
  <si>
    <t>R32</t>
  </si>
  <si>
    <t>Air conditioning (74151)</t>
  </si>
  <si>
    <t>R-22</t>
  </si>
  <si>
    <t>Air conditioning (74155)</t>
  </si>
  <si>
    <t>Lifetime emissions</t>
  </si>
  <si>
    <t>Heat pumps (15 year life-time)</t>
  </si>
  <si>
    <t>PL factor</t>
  </si>
  <si>
    <t>74151 (10 year life-time)</t>
  </si>
  <si>
    <t>74155 (10 year life-time)</t>
  </si>
  <si>
    <t>Disposal emissions</t>
  </si>
  <si>
    <t>Lifetime emissions - AC refigeration units</t>
  </si>
  <si>
    <t>Remaining charge - refrigeration units</t>
  </si>
  <si>
    <t>Remaining charge - heat pumps</t>
  </si>
  <si>
    <t>Remaining charge - air conditioning (74151)</t>
  </si>
  <si>
    <t>Remaining charge - air conditioning (74155)</t>
  </si>
  <si>
    <t>Recovery efficiency of remaining charge</t>
  </si>
  <si>
    <t>Disposal factor - refrigeration</t>
  </si>
  <si>
    <t>Disposal factor - heat pumps</t>
  </si>
  <si>
    <t>Disposal factor - air conditioning (74151)</t>
  </si>
  <si>
    <t>Disposal factor - air conditioning (74155)</t>
  </si>
  <si>
    <t>Power plant 4</t>
  </si>
  <si>
    <t>2.G.2 Other</t>
  </si>
  <si>
    <t>Paraffin Wax use kt</t>
  </si>
  <si>
    <t>Candle wax use kt</t>
  </si>
  <si>
    <t>2025 Submission</t>
  </si>
  <si>
    <t>2026 Submission</t>
  </si>
  <si>
    <t>2A4a Ceramics:</t>
  </si>
  <si>
    <t>2A4d Limestone use:</t>
  </si>
  <si>
    <t>Power plant 5</t>
  </si>
  <si>
    <t>Emission Factor t CO2/t Carbonate uses</t>
  </si>
  <si>
    <t>Emissions CO2  (kilotonnes)</t>
  </si>
  <si>
    <t>Table 4.2 Emissions from Industrial Processes and Product Use 1990-2024</t>
  </si>
  <si>
    <r>
      <t>Table 4.3. Emissions of HFC, PFC, SF</t>
    </r>
    <r>
      <rPr>
        <b/>
        <i/>
        <vertAlign val="subscript"/>
        <sz val="11"/>
        <rFont val="Calibri"/>
        <family val="2"/>
        <scheme val="minor"/>
      </rPr>
      <t>6</t>
    </r>
    <r>
      <rPr>
        <b/>
        <i/>
        <sz val="11"/>
        <rFont val="Calibri"/>
        <family val="2"/>
        <scheme val="minor"/>
      </rPr>
      <t xml:space="preserve"> and NF</t>
    </r>
    <r>
      <rPr>
        <b/>
        <i/>
        <vertAlign val="subscript"/>
        <sz val="11"/>
        <rFont val="Calibri"/>
        <family val="2"/>
        <scheme val="minor"/>
      </rPr>
      <t>3</t>
    </r>
    <r>
      <rPr>
        <b/>
        <i/>
        <sz val="11"/>
        <rFont val="Calibri"/>
        <family val="2"/>
        <scheme val="minor"/>
      </rPr>
      <t xml:space="preserve"> from IPPU 1990-2024</t>
    </r>
  </si>
  <si>
    <t>Table 4.4 Recalculations in IPPU 1990-2023</t>
  </si>
  <si>
    <r>
      <t>2.H Food and Beverages Industry (indirect 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</t>
    </r>
  </si>
  <si>
    <r>
      <t>2.G Other product use (indirect 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</t>
    </r>
  </si>
  <si>
    <r>
      <t>2.D.3.a Solvent use (indirect 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</t>
    </r>
  </si>
  <si>
    <t>2.D.3.d Urea used as a catalyst</t>
  </si>
  <si>
    <r>
      <t>Total IPPU (not including indirect 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</t>
    </r>
  </si>
  <si>
    <t>CRT 6</t>
  </si>
  <si>
    <r>
      <t>Total IPPU (including indirect CO</t>
    </r>
    <r>
      <rPr>
        <vertAlign val="sub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reported in CRT 6)</t>
    </r>
  </si>
  <si>
    <t>IPPU (with indirect CO2)</t>
  </si>
  <si>
    <t>NE</t>
  </si>
  <si>
    <t>NA,NO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</si>
</sst>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.0000"/>
    <numFmt numFmtId="165" formatCode="#,##0.000"/>
    <numFmt numFmtId="166" formatCode="#,##0.0"/>
    <numFmt numFmtId="167" formatCode="0.0"/>
    <numFmt numFmtId="168" formatCode="0.0%"/>
    <numFmt numFmtId="169" formatCode="#,##0.00;\-#,##0.00;&quot;-&quot;"/>
    <numFmt numFmtId="170" formatCode="0.0%;\-0.0%;&quot;-&quot;"/>
    <numFmt numFmtId="171" formatCode="_-* #,##0.00000_-;\-* #,##0.00000_-;_-* &quot;-&quot;??_-;_-@_-"/>
    <numFmt numFmtId="172" formatCode="#,##0.0%;\-#,##0.0%;&quot;-&quot;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  <scheme val="minor"/>
    </font>
    <font>
      <b/>
      <i/>
      <vertAlign val="subscript"/>
      <sz val="11"/>
      <name val="Calibri"/>
      <family val="2"/>
      <scheme val="minor"/>
    </font>
    <font>
      <b/>
      <sz val="11"/>
      <name val="Calibri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  <font>
      <i/>
      <sz val="11"/>
      <color rgb="FFFF0000"/>
      <name val="Calibri"/>
      <family val="2"/>
    </font>
    <font>
      <i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3" fillId="2" borderId="1">
      <alignment horizontal="center" vertical="center" wrapText="1"/>
    </xf>
    <xf numFmtId="0" fontId="2" fillId="0" borderId="2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1" fillId="0" borderId="0"/>
    <xf numFmtId="9" fontId="2" fillId="0" borderId="0" applyFont="0" applyFill="0" applyBorder="0" applyAlignment="0" applyProtection="0"/>
    <xf numFmtId="0" fontId="1" fillId="0" borderId="0"/>
    <xf numFmtId="0" fontId="18" fillId="0" borderId="0">
      <alignment vertical="top"/>
    </xf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>
      <alignment vertical="top"/>
    </xf>
    <xf numFmtId="0" fontId="2" fillId="0" borderId="0"/>
    <xf numFmtId="9" fontId="2" fillId="0" borderId="0" applyFont="0" applyFill="0" applyBorder="0" applyAlignment="0" applyProtection="0"/>
  </cellStyleXfs>
  <cellXfs count="251">
    <xf numFmtId="0" fontId="0" fillId="0" borderId="0" xfId="0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43" fontId="4" fillId="0" borderId="0" xfId="4" applyFont="1" applyFill="1" applyAlignment="1">
      <alignment vertical="center"/>
    </xf>
    <xf numFmtId="0" fontId="5" fillId="0" borderId="0" xfId="0" applyFont="1" applyFill="1"/>
    <xf numFmtId="0" fontId="6" fillId="0" borderId="0" xfId="0" applyFont="1" applyFill="1"/>
    <xf numFmtId="0" fontId="7" fillId="0" borderId="3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7" fillId="0" borderId="0" xfId="0" applyFont="1" applyFill="1"/>
    <xf numFmtId="0" fontId="7" fillId="0" borderId="4" xfId="0" applyFont="1" applyFill="1" applyBorder="1" applyAlignment="1">
      <alignment wrapText="1"/>
    </xf>
    <xf numFmtId="43" fontId="4" fillId="0" borderId="0" xfId="4" applyFont="1" applyFill="1"/>
    <xf numFmtId="0" fontId="5" fillId="0" borderId="0" xfId="0" applyFont="1" applyFill="1" applyAlignment="1">
      <alignment horizontal="center" vertical="center"/>
    </xf>
    <xf numFmtId="0" fontId="5" fillId="0" borderId="0" xfId="5" applyFont="1" applyFill="1"/>
    <xf numFmtId="0" fontId="5" fillId="0" borderId="0" xfId="5" applyFont="1" applyFill="1" applyBorder="1"/>
    <xf numFmtId="0" fontId="7" fillId="0" borderId="3" xfId="5" applyFont="1" applyFill="1" applyBorder="1" applyAlignment="1">
      <alignment wrapText="1"/>
    </xf>
    <xf numFmtId="0" fontId="7" fillId="0" borderId="3" xfId="5" applyFont="1" applyFill="1" applyBorder="1" applyAlignment="1">
      <alignment horizontal="center"/>
    </xf>
    <xf numFmtId="0" fontId="7" fillId="0" borderId="0" xfId="5" applyFont="1" applyFill="1" applyAlignment="1">
      <alignment horizontal="center"/>
    </xf>
    <xf numFmtId="0" fontId="7" fillId="0" borderId="0" xfId="5" applyFont="1" applyFill="1" applyBorder="1" applyAlignment="1">
      <alignment wrapText="1"/>
    </xf>
    <xf numFmtId="0" fontId="7" fillId="0" borderId="0" xfId="5" applyFont="1" applyFill="1" applyBorder="1" applyAlignment="1"/>
    <xf numFmtId="0" fontId="7" fillId="0" borderId="0" xfId="5" applyFont="1" applyFill="1"/>
    <xf numFmtId="0" fontId="7" fillId="0" borderId="0" xfId="5" applyFont="1" applyFill="1" applyBorder="1"/>
    <xf numFmtId="43" fontId="4" fillId="0" borderId="0" xfId="6" applyFont="1" applyFill="1"/>
    <xf numFmtId="43" fontId="5" fillId="0" borderId="0" xfId="4" applyFont="1" applyFill="1"/>
    <xf numFmtId="4" fontId="5" fillId="0" borderId="0" xfId="5" applyNumberFormat="1" applyFont="1" applyFill="1"/>
    <xf numFmtId="165" fontId="5" fillId="0" borderId="0" xfId="5" applyNumberFormat="1" applyFont="1" applyFill="1" applyBorder="1" applyAlignment="1">
      <alignment horizontal="right"/>
    </xf>
    <xf numFmtId="165" fontId="7" fillId="0" borderId="0" xfId="5" applyNumberFormat="1" applyFont="1" applyFill="1" applyBorder="1" applyAlignment="1">
      <alignment horizontal="right"/>
    </xf>
    <xf numFmtId="4" fontId="7" fillId="0" borderId="0" xfId="5" applyNumberFormat="1" applyFont="1" applyFill="1" applyBorder="1"/>
    <xf numFmtId="164" fontId="7" fillId="0" borderId="0" xfId="5" applyNumberFormat="1" applyFont="1" applyFill="1" applyBorder="1"/>
    <xf numFmtId="0" fontId="7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165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/>
    <xf numFmtId="165" fontId="7" fillId="0" borderId="0" xfId="0" applyNumberFormat="1" applyFont="1" applyFill="1" applyBorder="1" applyAlignment="1"/>
    <xf numFmtId="0" fontId="5" fillId="0" borderId="0" xfId="0" applyFont="1" applyFill="1" applyAlignment="1">
      <alignment horizontal="left" wrapText="1"/>
    </xf>
    <xf numFmtId="165" fontId="7" fillId="0" borderId="0" xfId="0" applyNumberFormat="1" applyFont="1" applyFill="1"/>
    <xf numFmtId="0" fontId="5" fillId="0" borderId="4" xfId="0" applyFont="1" applyFill="1" applyBorder="1"/>
    <xf numFmtId="0" fontId="4" fillId="0" borderId="0" xfId="0" applyFont="1" applyFill="1" applyAlignment="1">
      <alignment horizontal="right" vertical="center"/>
    </xf>
    <xf numFmtId="43" fontId="4" fillId="0" borderId="0" xfId="0" applyNumberFormat="1" applyFont="1" applyFill="1"/>
    <xf numFmtId="0" fontId="6" fillId="0" borderId="0" xfId="8" applyFont="1"/>
    <xf numFmtId="0" fontId="5" fillId="0" borderId="0" xfId="8" applyFont="1"/>
    <xf numFmtId="0" fontId="7" fillId="0" borderId="4" xfId="8" applyFont="1" applyBorder="1" applyAlignment="1">
      <alignment vertical="center" wrapText="1"/>
    </xf>
    <xf numFmtId="0" fontId="7" fillId="0" borderId="4" xfId="8" applyFont="1" applyBorder="1" applyAlignment="1">
      <alignment horizontal="center" vertical="center" wrapText="1"/>
    </xf>
    <xf numFmtId="0" fontId="6" fillId="0" borderId="0" xfId="8" applyFont="1" applyAlignment="1">
      <alignment vertical="center" wrapText="1"/>
    </xf>
    <xf numFmtId="0" fontId="5" fillId="0" borderId="0" xfId="8" applyFont="1" applyAlignment="1">
      <alignment horizontal="left" vertical="center" wrapText="1" indent="1"/>
    </xf>
    <xf numFmtId="0" fontId="5" fillId="0" borderId="0" xfId="8" applyFont="1" applyAlignment="1">
      <alignment horizontal="center" vertical="center" wrapText="1"/>
    </xf>
    <xf numFmtId="0" fontId="6" fillId="0" borderId="0" xfId="8" applyFont="1" applyFill="1" applyAlignment="1">
      <alignment vertical="center" wrapText="1"/>
    </xf>
    <xf numFmtId="0" fontId="5" fillId="0" borderId="0" xfId="8" applyFont="1" applyFill="1" applyAlignment="1">
      <alignment horizontal="center"/>
    </xf>
    <xf numFmtId="0" fontId="5" fillId="0" borderId="4" xfId="8" applyFont="1" applyBorder="1" applyAlignment="1">
      <alignment horizontal="left" vertical="center" wrapText="1" indent="1"/>
    </xf>
    <xf numFmtId="0" fontId="5" fillId="0" borderId="4" xfId="8" applyFont="1" applyBorder="1" applyAlignment="1">
      <alignment horizontal="center" vertical="center" wrapText="1"/>
    </xf>
    <xf numFmtId="0" fontId="6" fillId="0" borderId="0" xfId="8" applyFont="1" applyFill="1" applyBorder="1" applyAlignment="1">
      <alignment horizontal="left" vertical="center"/>
    </xf>
    <xf numFmtId="0" fontId="5" fillId="0" borderId="0" xfId="8" applyFont="1" applyFill="1" applyBorder="1" applyAlignment="1">
      <alignment vertical="center"/>
    </xf>
    <xf numFmtId="0" fontId="5" fillId="0" borderId="0" xfId="8" applyFont="1" applyFill="1" applyBorder="1" applyAlignment="1">
      <alignment horizontal="left" vertical="center"/>
    </xf>
    <xf numFmtId="0" fontId="5" fillId="0" borderId="0" xfId="8" applyFont="1" applyFill="1" applyBorder="1" applyAlignment="1">
      <alignment horizontal="right" vertical="center"/>
    </xf>
    <xf numFmtId="0" fontId="12" fillId="0" borderId="0" xfId="9" applyFont="1"/>
    <xf numFmtId="0" fontId="13" fillId="0" borderId="3" xfId="8" applyFont="1" applyFill="1" applyBorder="1" applyAlignment="1">
      <alignment vertical="center" wrapText="1"/>
    </xf>
    <xf numFmtId="0" fontId="13" fillId="0" borderId="3" xfId="8" applyFont="1" applyFill="1" applyBorder="1" applyAlignment="1">
      <alignment horizontal="left" vertical="center" wrapText="1"/>
    </xf>
    <xf numFmtId="0" fontId="13" fillId="0" borderId="3" xfId="8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left" vertical="center" wrapText="1"/>
    </xf>
    <xf numFmtId="0" fontId="5" fillId="0" borderId="0" xfId="8" applyFont="1" applyFill="1" applyBorder="1" applyAlignment="1">
      <alignment horizontal="center" vertical="center" wrapText="1"/>
    </xf>
    <xf numFmtId="167" fontId="5" fillId="0" borderId="0" xfId="8" applyNumberFormat="1" applyFont="1" applyFill="1" applyBorder="1" applyAlignment="1">
      <alignment horizontal="right" vertical="center" wrapText="1"/>
    </xf>
    <xf numFmtId="2" fontId="5" fillId="0" borderId="0" xfId="8" applyNumberFormat="1" applyFont="1" applyFill="1" applyBorder="1" applyAlignment="1">
      <alignment horizontal="right" vertical="center" wrapText="1"/>
    </xf>
    <xf numFmtId="0" fontId="7" fillId="0" borderId="4" xfId="8" applyFont="1" applyFill="1" applyBorder="1" applyAlignment="1">
      <alignment horizontal="left" vertical="center" wrapText="1"/>
    </xf>
    <xf numFmtId="0" fontId="7" fillId="0" borderId="4" xfId="8" applyFont="1" applyFill="1" applyBorder="1" applyAlignment="1">
      <alignment vertical="center" wrapText="1"/>
    </xf>
    <xf numFmtId="167" fontId="7" fillId="0" borderId="4" xfId="8" applyNumberFormat="1" applyFont="1" applyFill="1" applyBorder="1" applyAlignment="1">
      <alignment horizontal="right" vertical="center" wrapText="1"/>
    </xf>
    <xf numFmtId="43" fontId="4" fillId="0" borderId="0" xfId="4" applyFont="1" applyFill="1" applyBorder="1" applyAlignment="1">
      <alignment horizontal="right" vertical="center"/>
    </xf>
    <xf numFmtId="166" fontId="5" fillId="0" borderId="0" xfId="8" applyNumberFormat="1" applyFont="1" applyAlignment="1">
      <alignment horizontal="right"/>
    </xf>
    <xf numFmtId="166" fontId="4" fillId="0" borderId="0" xfId="4" applyNumberFormat="1" applyFont="1"/>
    <xf numFmtId="166" fontId="5" fillId="0" borderId="0" xfId="4" applyNumberFormat="1" applyFont="1" applyAlignment="1">
      <alignment horizontal="right"/>
    </xf>
    <xf numFmtId="0" fontId="5" fillId="0" borderId="0" xfId="8" applyFont="1" applyBorder="1"/>
    <xf numFmtId="43" fontId="4" fillId="0" borderId="0" xfId="4" applyFont="1"/>
    <xf numFmtId="0" fontId="5" fillId="0" borderId="0" xfId="8" applyFont="1" applyAlignment="1">
      <alignment horizontal="right"/>
    </xf>
    <xf numFmtId="0" fontId="5" fillId="0" borderId="0" xfId="8" applyFont="1" applyFill="1" applyAlignment="1">
      <alignment vertical="center"/>
    </xf>
    <xf numFmtId="0" fontId="6" fillId="0" borderId="0" xfId="8" applyFont="1" applyFill="1" applyAlignment="1">
      <alignment horizontal="left" vertical="center"/>
    </xf>
    <xf numFmtId="0" fontId="5" fillId="0" borderId="0" xfId="8" applyFont="1" applyAlignment="1">
      <alignment vertical="center"/>
    </xf>
    <xf numFmtId="0" fontId="6" fillId="0" borderId="0" xfId="8" applyFont="1" applyFill="1" applyAlignment="1">
      <alignment horizontal="justify" vertical="center"/>
    </xf>
    <xf numFmtId="0" fontId="13" fillId="0" borderId="5" xfId="8" applyFont="1" applyFill="1" applyBorder="1" applyAlignment="1">
      <alignment vertical="center" wrapText="1"/>
    </xf>
    <xf numFmtId="0" fontId="13" fillId="0" borderId="4" xfId="8" applyFont="1" applyFill="1" applyBorder="1" applyAlignment="1">
      <alignment vertical="center" wrapText="1"/>
    </xf>
    <xf numFmtId="39" fontId="5" fillId="0" borderId="0" xfId="8" applyNumberFormat="1" applyFont="1" applyFill="1" applyBorder="1" applyAlignment="1">
      <alignment horizontal="right" vertical="center" wrapText="1"/>
    </xf>
    <xf numFmtId="0" fontId="7" fillId="0" borderId="0" xfId="8" applyFont="1" applyFill="1" applyBorder="1" applyAlignment="1">
      <alignment vertical="center"/>
    </xf>
    <xf numFmtId="39" fontId="7" fillId="0" borderId="0" xfId="8" applyNumberFormat="1" applyFont="1" applyFill="1" applyBorder="1" applyAlignment="1">
      <alignment horizontal="right" vertical="center" wrapText="1"/>
    </xf>
    <xf numFmtId="39" fontId="5" fillId="0" borderId="0" xfId="8" applyNumberFormat="1" applyFont="1" applyFill="1" applyBorder="1" applyAlignment="1">
      <alignment horizontal="center" vertical="center" wrapText="1"/>
    </xf>
    <xf numFmtId="0" fontId="7" fillId="0" borderId="5" xfId="8" applyFont="1" applyFill="1" applyBorder="1" applyAlignment="1">
      <alignment vertical="center" wrapText="1"/>
    </xf>
    <xf numFmtId="39" fontId="7" fillId="0" borderId="5" xfId="8" applyNumberFormat="1" applyFont="1" applyFill="1" applyBorder="1" applyAlignment="1">
      <alignment vertical="center" wrapText="1"/>
    </xf>
    <xf numFmtId="39" fontId="7" fillId="0" borderId="4" xfId="8" applyNumberFormat="1" applyFont="1" applyFill="1" applyBorder="1" applyAlignment="1">
      <alignment vertical="center" wrapText="1"/>
    </xf>
    <xf numFmtId="39" fontId="7" fillId="0" borderId="4" xfId="8" applyNumberFormat="1" applyFont="1" applyFill="1" applyBorder="1" applyAlignment="1">
      <alignment horizontal="right" vertical="center" wrapText="1"/>
    </xf>
    <xf numFmtId="0" fontId="5" fillId="0" borderId="0" xfId="8" applyFont="1" applyFill="1" applyBorder="1" applyAlignment="1">
      <alignment vertical="center" wrapText="1"/>
    </xf>
    <xf numFmtId="0" fontId="5" fillId="0" borderId="0" xfId="8" applyFont="1" applyFill="1" applyBorder="1" applyAlignment="1">
      <alignment horizontal="right" vertical="center" wrapText="1"/>
    </xf>
    <xf numFmtId="2" fontId="5" fillId="0" borderId="0" xfId="4" applyNumberFormat="1" applyFont="1" applyFill="1" applyAlignment="1">
      <alignment vertical="center"/>
    </xf>
    <xf numFmtId="2" fontId="5" fillId="0" borderId="0" xfId="8" applyNumberFormat="1" applyFont="1" applyFill="1"/>
    <xf numFmtId="2" fontId="5" fillId="0" borderId="0" xfId="8" applyNumberFormat="1" applyFont="1" applyFill="1" applyBorder="1" applyAlignment="1">
      <alignment vertical="center"/>
    </xf>
    <xf numFmtId="168" fontId="5" fillId="0" borderId="0" xfId="10" applyNumberFormat="1" applyFont="1" applyFill="1" applyAlignment="1">
      <alignment vertical="center"/>
    </xf>
    <xf numFmtId="168" fontId="5" fillId="0" borderId="0" xfId="10" applyNumberFormat="1" applyFont="1" applyAlignment="1">
      <alignment vertical="center"/>
    </xf>
    <xf numFmtId="2" fontId="5" fillId="0" borderId="0" xfId="8" applyNumberFormat="1" applyFont="1" applyAlignment="1">
      <alignment vertical="center"/>
    </xf>
    <xf numFmtId="2" fontId="5" fillId="0" borderId="0" xfId="10" applyNumberFormat="1" applyFont="1" applyAlignment="1">
      <alignment vertical="center"/>
    </xf>
    <xf numFmtId="0" fontId="6" fillId="0" borderId="0" xfId="8" applyFont="1" applyAlignment="1">
      <alignment vertical="center"/>
    </xf>
    <xf numFmtId="0" fontId="6" fillId="0" borderId="0" xfId="8" applyFont="1" applyFill="1" applyAlignment="1">
      <alignment vertical="center"/>
    </xf>
    <xf numFmtId="0" fontId="5" fillId="0" borderId="0" xfId="8" applyFont="1" applyFill="1" applyAlignment="1">
      <alignment horizontal="left" vertical="center"/>
    </xf>
    <xf numFmtId="0" fontId="5" fillId="0" borderId="0" xfId="8" applyFont="1" applyFill="1" applyAlignment="1"/>
    <xf numFmtId="3" fontId="5" fillId="0" borderId="0" xfId="8" applyNumberFormat="1" applyFont="1" applyFill="1" applyAlignment="1">
      <alignment horizontal="right" vertical="center"/>
    </xf>
    <xf numFmtId="0" fontId="7" fillId="0" borderId="3" xfId="8" applyFont="1" applyFill="1" applyBorder="1" applyAlignment="1">
      <alignment horizontal="center"/>
    </xf>
    <xf numFmtId="0" fontId="5" fillId="0" borderId="0" xfId="8" applyFont="1" applyFill="1" applyAlignment="1">
      <alignment horizontal="center" vertical="center"/>
    </xf>
    <xf numFmtId="167" fontId="7" fillId="0" borderId="3" xfId="8" applyNumberFormat="1" applyFont="1" applyFill="1" applyBorder="1" applyAlignment="1"/>
    <xf numFmtId="0" fontId="5" fillId="0" borderId="3" xfId="8" applyFont="1" applyFill="1" applyBorder="1" applyAlignment="1">
      <alignment horizontal="left"/>
    </xf>
    <xf numFmtId="0" fontId="5" fillId="0" borderId="3" xfId="8" applyFont="1" applyFill="1" applyBorder="1" applyAlignment="1"/>
    <xf numFmtId="3" fontId="5" fillId="0" borderId="3" xfId="8" applyNumberFormat="1" applyFont="1" applyFill="1" applyBorder="1" applyAlignment="1">
      <alignment horizontal="right" vertical="center"/>
    </xf>
    <xf numFmtId="0" fontId="7" fillId="0" borderId="0" xfId="8" applyFont="1" applyFill="1" applyAlignment="1">
      <alignment horizontal="left" vertical="center"/>
    </xf>
    <xf numFmtId="0" fontId="7" fillId="0" borderId="0" xfId="8" applyFont="1" applyFill="1" applyAlignment="1">
      <alignment vertical="center"/>
    </xf>
    <xf numFmtId="0" fontId="13" fillId="0" borderId="0" xfId="8" applyFont="1" applyFill="1" applyBorder="1" applyAlignment="1">
      <alignment horizontal="center"/>
    </xf>
    <xf numFmtId="3" fontId="13" fillId="0" borderId="0" xfId="8" applyNumberFormat="1" applyFont="1" applyFill="1" applyBorder="1" applyAlignment="1">
      <alignment horizontal="right" vertical="center"/>
    </xf>
    <xf numFmtId="0" fontId="7" fillId="0" borderId="3" xfId="8" applyFont="1" applyFill="1" applyBorder="1" applyAlignment="1">
      <alignment vertical="center"/>
    </xf>
    <xf numFmtId="0" fontId="7" fillId="0" borderId="3" xfId="8" applyFont="1" applyFill="1" applyBorder="1" applyAlignment="1">
      <alignment horizontal="left" vertical="center"/>
    </xf>
    <xf numFmtId="3" fontId="7" fillId="0" borderId="3" xfId="8" applyNumberFormat="1" applyFont="1" applyFill="1" applyBorder="1" applyAlignment="1">
      <alignment horizontal="right" vertical="center"/>
    </xf>
    <xf numFmtId="0" fontId="5" fillId="0" borderId="0" xfId="8" applyFont="1" applyFill="1" applyBorder="1" applyAlignment="1">
      <alignment wrapText="1"/>
    </xf>
    <xf numFmtId="3" fontId="5" fillId="0" borderId="0" xfId="8" applyNumberFormat="1" applyFont="1" applyFill="1" applyBorder="1" applyAlignment="1">
      <alignment horizontal="right" vertical="center" wrapText="1"/>
    </xf>
    <xf numFmtId="3" fontId="5" fillId="0" borderId="0" xfId="8" applyNumberFormat="1" applyFont="1" applyFill="1" applyBorder="1" applyAlignment="1">
      <alignment horizontal="right" vertical="center"/>
    </xf>
    <xf numFmtId="0" fontId="7" fillId="0" borderId="0" xfId="8" applyFont="1" applyFill="1" applyBorder="1" applyAlignment="1">
      <alignment vertical="center" wrapText="1"/>
    </xf>
    <xf numFmtId="0" fontId="7" fillId="0" borderId="0" xfId="8" applyFont="1" applyFill="1" applyBorder="1" applyAlignment="1">
      <alignment horizontal="left" vertical="center" wrapText="1"/>
    </xf>
    <xf numFmtId="0" fontId="7" fillId="0" borderId="0" xfId="8" applyFont="1" applyFill="1" applyBorder="1" applyAlignment="1">
      <alignment wrapText="1"/>
    </xf>
    <xf numFmtId="3" fontId="7" fillId="0" borderId="0" xfId="8" applyNumberFormat="1" applyFont="1" applyFill="1" applyBorder="1" applyAlignment="1">
      <alignment horizontal="right" vertical="center" wrapText="1"/>
    </xf>
    <xf numFmtId="0" fontId="5" fillId="0" borderId="0" xfId="8" applyFont="1" applyFill="1" applyBorder="1" applyAlignment="1">
      <alignment horizontal="justify" vertical="center"/>
    </xf>
    <xf numFmtId="0" fontId="5" fillId="0" borderId="0" xfId="8" applyFont="1" applyFill="1" applyBorder="1" applyAlignment="1">
      <alignment horizontal="justify"/>
    </xf>
    <xf numFmtId="0" fontId="5" fillId="0" borderId="0" xfId="8" applyFont="1" applyFill="1" applyBorder="1" applyAlignment="1"/>
    <xf numFmtId="0" fontId="7" fillId="0" borderId="3" xfId="8" applyFont="1" applyFill="1" applyBorder="1" applyAlignment="1">
      <alignment horizontal="center" vertical="center"/>
    </xf>
    <xf numFmtId="0" fontId="9" fillId="0" borderId="0" xfId="8" applyFont="1" applyFill="1" applyBorder="1" applyAlignment="1">
      <alignment vertical="center"/>
    </xf>
    <xf numFmtId="0" fontId="9" fillId="0" borderId="0" xfId="8" applyFont="1" applyFill="1" applyBorder="1" applyAlignment="1">
      <alignment horizontal="left" vertical="center"/>
    </xf>
    <xf numFmtId="0" fontId="9" fillId="0" borderId="0" xfId="8" applyFont="1" applyFill="1" applyBorder="1" applyAlignment="1">
      <alignment horizontal="center" vertical="center"/>
    </xf>
    <xf numFmtId="0" fontId="5" fillId="0" borderId="0" xfId="8" applyFont="1" applyFill="1" applyBorder="1" applyAlignment="1">
      <alignment horizontal="center" vertical="center"/>
    </xf>
    <xf numFmtId="0" fontId="13" fillId="0" borderId="0" xfId="8" applyFont="1" applyFill="1" applyBorder="1" applyAlignment="1">
      <alignment horizontal="center" vertical="center"/>
    </xf>
    <xf numFmtId="171" fontId="4" fillId="0" borderId="0" xfId="8" applyNumberFormat="1" applyFont="1" applyFill="1" applyBorder="1" applyAlignment="1">
      <alignment horizontal="right" vertical="center"/>
    </xf>
    <xf numFmtId="43" fontId="5" fillId="0" borderId="0" xfId="8" applyNumberFormat="1" applyFont="1" applyFill="1" applyAlignment="1">
      <alignment vertical="center"/>
    </xf>
    <xf numFmtId="43" fontId="5" fillId="0" borderId="0" xfId="8" applyNumberFormat="1" applyFont="1" applyFill="1" applyAlignment="1">
      <alignment horizontal="left" vertical="center"/>
    </xf>
    <xf numFmtId="167" fontId="7" fillId="0" borderId="3" xfId="8" applyNumberFormat="1" applyFont="1" applyFill="1" applyBorder="1" applyAlignment="1">
      <alignment vertical="center"/>
    </xf>
    <xf numFmtId="0" fontId="5" fillId="0" borderId="3" xfId="8" applyFont="1" applyFill="1" applyBorder="1" applyAlignment="1">
      <alignment horizontal="left" vertical="center"/>
    </xf>
    <xf numFmtId="0" fontId="5" fillId="0" borderId="3" xfId="8" applyFont="1" applyFill="1" applyBorder="1" applyAlignment="1">
      <alignment vertical="center"/>
    </xf>
    <xf numFmtId="169" fontId="5" fillId="0" borderId="0" xfId="9" applyNumberFormat="1" applyFont="1" applyBorder="1" applyAlignment="1">
      <alignment horizontal="right" vertical="center"/>
    </xf>
    <xf numFmtId="169" fontId="7" fillId="0" borderId="0" xfId="9" applyNumberFormat="1" applyFont="1" applyBorder="1" applyAlignment="1">
      <alignment horizontal="right" vertical="center"/>
    </xf>
    <xf numFmtId="172" fontId="5" fillId="0" borderId="0" xfId="9" applyNumberFormat="1" applyFont="1" applyBorder="1" applyAlignment="1">
      <alignment horizontal="right" vertical="center"/>
    </xf>
    <xf numFmtId="0" fontId="7" fillId="0" borderId="4" xfId="8" applyFont="1" applyFill="1" applyBorder="1" applyAlignment="1">
      <alignment horizontal="left" vertical="center"/>
    </xf>
    <xf numFmtId="0" fontId="7" fillId="0" borderId="4" xfId="8" applyFont="1" applyFill="1" applyBorder="1" applyAlignment="1">
      <alignment vertical="center"/>
    </xf>
    <xf numFmtId="0" fontId="13" fillId="0" borderId="4" xfId="8" applyFont="1" applyFill="1" applyBorder="1" applyAlignment="1">
      <alignment horizontal="center" vertical="center"/>
    </xf>
    <xf numFmtId="172" fontId="7" fillId="0" borderId="4" xfId="9" applyNumberFormat="1" applyFont="1" applyBorder="1" applyAlignment="1">
      <alignment horizontal="right" vertical="center"/>
    </xf>
    <xf numFmtId="2" fontId="7" fillId="0" borderId="0" xfId="8" applyNumberFormat="1" applyFont="1" applyFill="1" applyBorder="1" applyAlignment="1">
      <alignment horizontal="right" vertical="center" wrapText="1"/>
    </xf>
    <xf numFmtId="2" fontId="5" fillId="0" borderId="0" xfId="8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/>
    <xf numFmtId="4" fontId="5" fillId="0" borderId="0" xfId="0" applyNumberFormat="1" applyFont="1" applyFill="1" applyAlignment="1">
      <alignment horizontal="right" vertical="center"/>
    </xf>
    <xf numFmtId="4" fontId="7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13" fillId="0" borderId="3" xfId="8" applyFont="1" applyFill="1" applyBorder="1" applyAlignment="1">
      <alignment horizontal="center" vertical="center"/>
    </xf>
    <xf numFmtId="0" fontId="7" fillId="0" borderId="4" xfId="8" applyFont="1" applyBorder="1" applyAlignment="1">
      <alignment horizontal="center"/>
    </xf>
    <xf numFmtId="1" fontId="7" fillId="0" borderId="4" xfId="8" applyNumberFormat="1" applyFont="1" applyBorder="1" applyAlignment="1">
      <alignment horizontal="center"/>
    </xf>
    <xf numFmtId="169" fontId="5" fillId="0" borderId="0" xfId="9" applyNumberFormat="1" applyFont="1" applyFill="1" applyBorder="1" applyAlignment="1">
      <alignment horizontal="right" vertical="center"/>
    </xf>
    <xf numFmtId="0" fontId="13" fillId="0" borderId="5" xfId="8" applyFont="1" applyFill="1" applyBorder="1" applyAlignment="1">
      <alignment horizontal="center" vertical="center"/>
    </xf>
    <xf numFmtId="0" fontId="7" fillId="0" borderId="0" xfId="8" applyFont="1" applyBorder="1"/>
    <xf numFmtId="43" fontId="4" fillId="0" borderId="0" xfId="4" applyFont="1" applyBorder="1"/>
    <xf numFmtId="0" fontId="7" fillId="0" borderId="4" xfId="8" applyFont="1" applyBorder="1"/>
    <xf numFmtId="168" fontId="5" fillId="0" borderId="0" xfId="7" applyNumberFormat="1" applyFont="1" applyFill="1" applyAlignment="1">
      <alignment vertical="center"/>
    </xf>
    <xf numFmtId="169" fontId="5" fillId="0" borderId="0" xfId="9" applyNumberFormat="1" applyFont="1" applyBorder="1" applyAlignment="1">
      <alignment horizontal="right" vertical="top"/>
    </xf>
    <xf numFmtId="169" fontId="7" fillId="0" borderId="0" xfId="9" applyNumberFormat="1" applyFont="1" applyBorder="1" applyAlignment="1">
      <alignment horizontal="right" vertical="top"/>
    </xf>
    <xf numFmtId="170" fontId="5" fillId="0" borderId="0" xfId="7" applyNumberFormat="1" applyFont="1" applyBorder="1" applyAlignment="1">
      <alignment horizontal="right" vertical="top"/>
    </xf>
    <xf numFmtId="170" fontId="7" fillId="0" borderId="4" xfId="7" applyNumberFormat="1" applyFont="1" applyBorder="1" applyAlignment="1">
      <alignment horizontal="right" vertical="top"/>
    </xf>
    <xf numFmtId="0" fontId="7" fillId="0" borderId="3" xfId="8" applyFont="1" applyFill="1" applyBorder="1" applyAlignment="1">
      <alignment vertical="top"/>
    </xf>
    <xf numFmtId="0" fontId="7" fillId="0" borderId="3" xfId="8" applyFont="1" applyFill="1" applyBorder="1" applyAlignment="1">
      <alignment horizontal="left" vertical="top"/>
    </xf>
    <xf numFmtId="0" fontId="7" fillId="0" borderId="3" xfId="8" applyFont="1" applyFill="1" applyBorder="1" applyAlignment="1">
      <alignment horizontal="center" vertical="top"/>
    </xf>
    <xf numFmtId="0" fontId="5" fillId="0" borderId="0" xfId="8" applyFont="1" applyFill="1" applyBorder="1" applyAlignment="1">
      <alignment horizontal="left" vertical="top"/>
    </xf>
    <xf numFmtId="0" fontId="9" fillId="0" borderId="0" xfId="8" applyFont="1" applyFill="1" applyBorder="1" applyAlignment="1">
      <alignment vertical="top"/>
    </xf>
    <xf numFmtId="0" fontId="9" fillId="0" borderId="0" xfId="8" applyFont="1" applyFill="1" applyBorder="1" applyAlignment="1">
      <alignment horizontal="left" vertical="top"/>
    </xf>
    <xf numFmtId="0" fontId="9" fillId="0" borderId="0" xfId="8" applyFont="1" applyFill="1" applyBorder="1" applyAlignment="1">
      <alignment horizontal="right" vertical="top"/>
    </xf>
    <xf numFmtId="0" fontId="5" fillId="0" borderId="0" xfId="8" applyFont="1" applyFill="1" applyBorder="1" applyAlignment="1">
      <alignment horizontal="right" vertical="top"/>
    </xf>
    <xf numFmtId="0" fontId="7" fillId="0" borderId="0" xfId="8" applyFont="1" applyFill="1" applyBorder="1" applyAlignment="1">
      <alignment horizontal="left" vertical="top"/>
    </xf>
    <xf numFmtId="0" fontId="13" fillId="0" borderId="0" xfId="8" applyFont="1" applyFill="1" applyBorder="1" applyAlignment="1">
      <alignment horizontal="right" vertical="top"/>
    </xf>
    <xf numFmtId="0" fontId="7" fillId="0" borderId="4" xfId="8" applyFont="1" applyFill="1" applyBorder="1" applyAlignment="1">
      <alignment horizontal="left" vertical="top"/>
    </xf>
    <xf numFmtId="0" fontId="13" fillId="0" borderId="4" xfId="8" applyFont="1" applyFill="1" applyBorder="1" applyAlignment="1">
      <alignment horizontal="right" vertical="top"/>
    </xf>
    <xf numFmtId="0" fontId="9" fillId="0" borderId="0" xfId="8" applyFont="1" applyFill="1" applyBorder="1" applyAlignment="1">
      <alignment horizontal="center" vertical="top"/>
    </xf>
    <xf numFmtId="0" fontId="13" fillId="0" borderId="4" xfId="8" applyFont="1" applyFill="1" applyBorder="1" applyAlignment="1">
      <alignment horizontal="center" vertical="top"/>
    </xf>
    <xf numFmtId="0" fontId="1" fillId="0" borderId="0" xfId="11"/>
    <xf numFmtId="0" fontId="7" fillId="0" borderId="0" xfId="12" applyFont="1" applyAlignment="1">
      <alignment horizontal="center"/>
    </xf>
    <xf numFmtId="0" fontId="9" fillId="0" borderId="0" xfId="12" applyFont="1" applyAlignment="1">
      <alignment horizontal="left" vertical="top" indent="1"/>
    </xf>
    <xf numFmtId="0" fontId="9" fillId="0" borderId="0" xfId="12" applyFont="1" applyAlignment="1">
      <alignment horizontal="center" vertical="top"/>
    </xf>
    <xf numFmtId="168" fontId="9" fillId="0" borderId="0" xfId="14" applyNumberFormat="1" applyFont="1" applyFill="1" applyBorder="1">
      <alignment vertical="top"/>
    </xf>
    <xf numFmtId="0" fontId="5" fillId="0" borderId="0" xfId="15" applyFont="1"/>
    <xf numFmtId="0" fontId="17" fillId="0" borderId="0" xfId="11" applyFont="1"/>
    <xf numFmtId="0" fontId="7" fillId="0" borderId="0" xfId="15" applyFont="1" applyAlignment="1">
      <alignment horizontal="left"/>
    </xf>
    <xf numFmtId="0" fontId="5" fillId="0" borderId="0" xfId="15" applyFont="1" applyAlignment="1">
      <alignment horizontal="left" indent="1"/>
    </xf>
    <xf numFmtId="0" fontId="7" fillId="0" borderId="0" xfId="15" applyFont="1"/>
    <xf numFmtId="0" fontId="5" fillId="0" borderId="0" xfId="15" applyFont="1" applyAlignment="1">
      <alignment horizontal="center"/>
    </xf>
    <xf numFmtId="0" fontId="9" fillId="0" borderId="0" xfId="12" applyFont="1">
      <alignment vertical="top"/>
    </xf>
    <xf numFmtId="10" fontId="1" fillId="0" borderId="0" xfId="11" applyNumberFormat="1"/>
    <xf numFmtId="4" fontId="1" fillId="0" borderId="0" xfId="11" applyNumberFormat="1"/>
    <xf numFmtId="0" fontId="1" fillId="0" borderId="0" xfId="11" applyFont="1"/>
    <xf numFmtId="4" fontId="1" fillId="0" borderId="0" xfId="11" applyNumberFormat="1" applyFont="1"/>
    <xf numFmtId="9" fontId="5" fillId="0" borderId="0" xfId="13" applyFont="1"/>
    <xf numFmtId="2" fontId="1" fillId="0" borderId="0" xfId="11" applyNumberFormat="1" applyFont="1"/>
    <xf numFmtId="43" fontId="4" fillId="0" borderId="0" xfId="8" applyNumberFormat="1" applyFont="1" applyFill="1" applyBorder="1" applyAlignment="1">
      <alignment horizontal="right" vertical="center"/>
    </xf>
    <xf numFmtId="0" fontId="5" fillId="0" borderId="0" xfId="5" applyFont="1"/>
    <xf numFmtId="0" fontId="7" fillId="0" borderId="0" xfId="5" applyFont="1"/>
    <xf numFmtId="0" fontId="7" fillId="0" borderId="0" xfId="5" applyFont="1" applyAlignment="1">
      <alignment wrapText="1"/>
    </xf>
    <xf numFmtId="165" fontId="5" fillId="0" borderId="0" xfId="5" applyNumberFormat="1" applyFont="1" applyAlignment="1">
      <alignment horizontal="right"/>
    </xf>
    <xf numFmtId="164" fontId="7" fillId="0" borderId="0" xfId="5" applyNumberFormat="1" applyFont="1"/>
    <xf numFmtId="165" fontId="7" fillId="0" borderId="0" xfId="5" applyNumberFormat="1" applyFont="1" applyAlignment="1">
      <alignment horizontal="right"/>
    </xf>
    <xf numFmtId="43" fontId="20" fillId="0" borderId="0" xfId="9" applyNumberFormat="1" applyFont="1" applyFill="1"/>
    <xf numFmtId="0" fontId="20" fillId="0" borderId="0" xfId="9" applyFont="1"/>
    <xf numFmtId="166" fontId="9" fillId="0" borderId="0" xfId="8" applyNumberFormat="1" applyFont="1" applyFill="1" applyBorder="1" applyAlignment="1">
      <alignment horizontal="right" vertical="top"/>
    </xf>
    <xf numFmtId="166" fontId="5" fillId="0" borderId="0" xfId="8" applyNumberFormat="1" applyFont="1" applyFill="1" applyBorder="1" applyAlignment="1">
      <alignment horizontal="right" vertical="top"/>
    </xf>
    <xf numFmtId="166" fontId="13" fillId="0" borderId="0" xfId="8" applyNumberFormat="1" applyFont="1" applyFill="1" applyBorder="1" applyAlignment="1">
      <alignment horizontal="right" vertical="top"/>
    </xf>
    <xf numFmtId="166" fontId="13" fillId="0" borderId="4" xfId="8" applyNumberFormat="1" applyFont="1" applyFill="1" applyBorder="1" applyAlignment="1">
      <alignment horizontal="right" vertical="top"/>
    </xf>
    <xf numFmtId="1" fontId="7" fillId="0" borderId="3" xfId="8" applyNumberFormat="1" applyFont="1" applyFill="1" applyBorder="1" applyAlignment="1">
      <alignment horizontal="center" vertical="center"/>
    </xf>
    <xf numFmtId="167" fontId="9" fillId="0" borderId="0" xfId="8" applyNumberFormat="1" applyFont="1" applyFill="1" applyAlignment="1">
      <alignment horizontal="right" vertical="center"/>
    </xf>
    <xf numFmtId="166" fontId="13" fillId="0" borderId="0" xfId="8" applyNumberFormat="1" applyFont="1" applyFill="1" applyBorder="1" applyAlignment="1">
      <alignment horizontal="right" vertical="center"/>
    </xf>
    <xf numFmtId="43" fontId="21" fillId="0" borderId="0" xfId="4" applyFont="1" applyBorder="1"/>
    <xf numFmtId="43" fontId="21" fillId="0" borderId="0" xfId="4" applyFont="1"/>
    <xf numFmtId="166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wrapText="1"/>
    </xf>
    <xf numFmtId="164" fontId="7" fillId="0" borderId="0" xfId="0" applyNumberFormat="1" applyFont="1" applyFill="1" applyAlignment="1">
      <alignment horizontal="right" wrapText="1"/>
    </xf>
    <xf numFmtId="4" fontId="5" fillId="0" borderId="0" xfId="0" applyNumberFormat="1" applyFont="1" applyFill="1" applyAlignment="1">
      <alignment horizontal="right" wrapText="1"/>
    </xf>
    <xf numFmtId="4" fontId="7" fillId="0" borderId="0" xfId="0" applyNumberFormat="1" applyFont="1" applyFill="1" applyAlignment="1">
      <alignment horizontal="right" wrapText="1"/>
    </xf>
    <xf numFmtId="4" fontId="7" fillId="0" borderId="0" xfId="0" applyNumberFormat="1" applyFont="1" applyFill="1" applyAlignment="1">
      <alignment wrapText="1"/>
    </xf>
    <xf numFmtId="166" fontId="7" fillId="0" borderId="0" xfId="5" applyNumberFormat="1" applyFont="1" applyAlignment="1">
      <alignment horizontal="right"/>
    </xf>
    <xf numFmtId="166" fontId="5" fillId="0" borderId="0" xfId="5" applyNumberFormat="1" applyFont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5" fillId="0" borderId="0" xfId="0" applyNumberFormat="1" applyFont="1" applyFill="1"/>
    <xf numFmtId="167" fontId="5" fillId="0" borderId="0" xfId="0" applyNumberFormat="1" applyFont="1" applyFill="1"/>
    <xf numFmtId="167" fontId="7" fillId="0" borderId="0" xfId="0" applyNumberFormat="1" applyFont="1" applyFill="1"/>
    <xf numFmtId="166" fontId="7" fillId="0" borderId="0" xfId="0" applyNumberFormat="1" applyFont="1" applyFill="1"/>
    <xf numFmtId="166" fontId="7" fillId="0" borderId="0" xfId="0" applyNumberFormat="1" applyFont="1" applyFill="1" applyAlignment="1">
      <alignment horizontal="right"/>
    </xf>
    <xf numFmtId="168" fontId="7" fillId="0" borderId="0" xfId="7" applyNumberFormat="1" applyFont="1" applyFill="1" applyAlignment="1">
      <alignment vertical="center"/>
    </xf>
    <xf numFmtId="167" fontId="7" fillId="0" borderId="0" xfId="8" applyNumberFormat="1" applyFont="1" applyFill="1" applyBorder="1" applyAlignment="1">
      <alignment horizontal="right" vertical="center" wrapText="1"/>
    </xf>
    <xf numFmtId="0" fontId="12" fillId="0" borderId="4" xfId="9" applyFont="1" applyBorder="1"/>
    <xf numFmtId="0" fontId="7" fillId="0" borderId="0" xfId="5" applyFont="1" applyAlignment="1">
      <alignment horizontal="left"/>
    </xf>
    <xf numFmtId="0" fontId="7" fillId="0" borderId="0" xfId="5" applyFont="1" applyAlignment="1">
      <alignment horizontal="center"/>
    </xf>
  </cellXfs>
  <cellStyles count="17">
    <cellStyle name="Comma" xfId="4" builtinId="3"/>
    <cellStyle name="Comma 2" xfId="6" xr:uid="{00000000-0005-0000-0000-000001000000}"/>
    <cellStyle name="EEMS Header" xfId="1" xr:uid="{00000000-0005-0000-0000-000002000000}"/>
    <cellStyle name="EEMS row" xfId="2" xr:uid="{00000000-0005-0000-0000-000003000000}"/>
    <cellStyle name="Normal" xfId="0" builtinId="0"/>
    <cellStyle name="Normal 2" xfId="5" xr:uid="{00000000-0005-0000-0000-000005000000}"/>
    <cellStyle name="Normal 2 2" xfId="12" xr:uid="{D4562EF5-922A-45F4-8F56-1E905219C7B8}"/>
    <cellStyle name="Normal 3" xfId="9" xr:uid="{AE536DF6-3C0B-4F16-BA51-74A00BAE2890}"/>
    <cellStyle name="Normal 3 2" xfId="15" xr:uid="{182EE31F-B751-407C-9628-24C3945103B6}"/>
    <cellStyle name="Normal 4" xfId="11" xr:uid="{40631E52-8CA4-42B7-B23A-D948BC8C2E87}"/>
    <cellStyle name="Normal 7" xfId="8" xr:uid="{96149223-80EC-40C1-89F4-2BBACC42593C}"/>
    <cellStyle name="Percent" xfId="7" builtinId="5"/>
    <cellStyle name="Percent 2" xfId="10" xr:uid="{5D9640B1-B7FA-4811-9838-5FB660F0FF8A}"/>
    <cellStyle name="Percent 2 2" xfId="14" xr:uid="{E2F67F23-6FC6-4893-89C1-C3D8669114E5}"/>
    <cellStyle name="Percent 3" xfId="13" xr:uid="{BBE9FA8F-C8C0-449C-8ECC-508E2DEDF90E}"/>
    <cellStyle name="Percent 4" xfId="16" xr:uid="{BCA96DFF-A61F-476E-872A-6EE12C744EAC}"/>
    <cellStyle name="Tabref" xfId="3" xr:uid="{00000000-0005-0000-0000-000006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896715982345307E-2"/>
          <c:y val="3.1988364203898459E-2"/>
          <c:w val="0.93207994087791257"/>
          <c:h val="0.7593668440348398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 4.1 and 4.2'!$B$2</c:f>
              <c:strCache>
                <c:ptCount val="1"/>
                <c:pt idx="0">
                  <c:v>2.A.1 Cement Production</c:v>
                </c:pt>
              </c:strCache>
            </c:strRef>
          </c:tx>
          <c:invertIfNegative val="0"/>
          <c:cat>
            <c:numRef>
              <c:f>'Figure 4.1 and 4.2'!$C$1:$AK$1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'Figure 4.1 and 4.2'!$C$2:$AK$2</c:f>
              <c:numCache>
                <c:formatCode>#,##0.0</c:formatCode>
                <c:ptCount val="35"/>
                <c:pt idx="0">
                  <c:v>884</c:v>
                </c:pt>
                <c:pt idx="1">
                  <c:v>782</c:v>
                </c:pt>
                <c:pt idx="2">
                  <c:v>753</c:v>
                </c:pt>
                <c:pt idx="3">
                  <c:v>729</c:v>
                </c:pt>
                <c:pt idx="4">
                  <c:v>859</c:v>
                </c:pt>
                <c:pt idx="5">
                  <c:v>879</c:v>
                </c:pt>
                <c:pt idx="6">
                  <c:v>983</c:v>
                </c:pt>
                <c:pt idx="7">
                  <c:v>1145</c:v>
                </c:pt>
                <c:pt idx="8">
                  <c:v>1059</c:v>
                </c:pt>
                <c:pt idx="9">
                  <c:v>1166</c:v>
                </c:pt>
                <c:pt idx="10">
                  <c:v>1700.904</c:v>
                </c:pt>
                <c:pt idx="11">
                  <c:v>1851.19</c:v>
                </c:pt>
                <c:pt idx="12">
                  <c:v>1859.797</c:v>
                </c:pt>
                <c:pt idx="13">
                  <c:v>2126.951</c:v>
                </c:pt>
                <c:pt idx="14">
                  <c:v>2295.0809999999997</c:v>
                </c:pt>
                <c:pt idx="15">
                  <c:v>2357.0552201099999</c:v>
                </c:pt>
                <c:pt idx="16">
                  <c:v>2347.8511709678573</c:v>
                </c:pt>
                <c:pt idx="17">
                  <c:v>2374.056297236792</c:v>
                </c:pt>
                <c:pt idx="18">
                  <c:v>2106.7332656066992</c:v>
                </c:pt>
                <c:pt idx="19">
                  <c:v>1326.7757675435184</c:v>
                </c:pt>
                <c:pt idx="20">
                  <c:v>1105.1089530878239</c:v>
                </c:pt>
                <c:pt idx="21">
                  <c:v>966.27348057556696</c:v>
                </c:pt>
                <c:pt idx="22">
                  <c:v>1177.0215551174631</c:v>
                </c:pt>
                <c:pt idx="23">
                  <c:v>1111.7464175453952</c:v>
                </c:pt>
                <c:pt idx="24">
                  <c:v>1461.1216449441433</c:v>
                </c:pt>
                <c:pt idx="25">
                  <c:v>1652.0144764257484</c:v>
                </c:pt>
                <c:pt idx="26">
                  <c:v>1793.5241301100293</c:v>
                </c:pt>
                <c:pt idx="27">
                  <c:v>1839.6054226101226</c:v>
                </c:pt>
                <c:pt idx="28">
                  <c:v>1916.0429498953088</c:v>
                </c:pt>
                <c:pt idx="29">
                  <c:v>1892.5993191659545</c:v>
                </c:pt>
                <c:pt idx="30">
                  <c:v>1769.6404427201105</c:v>
                </c:pt>
                <c:pt idx="31">
                  <c:v>2102.8090125484487</c:v>
                </c:pt>
                <c:pt idx="32">
                  <c:v>1956.5348782096323</c:v>
                </c:pt>
                <c:pt idx="33">
                  <c:v>1835.1084052370793</c:v>
                </c:pt>
                <c:pt idx="34">
                  <c:v>1559.2165077641243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AC-41B8-B06C-8945C1FF81DB}"/>
            </c:ext>
          </c:extLst>
        </c:ser>
        <c:ser>
          <c:idx val="1"/>
          <c:order val="1"/>
          <c:tx>
            <c:strRef>
              <c:f>'Figure 4.1 and 4.2'!$B$3</c:f>
              <c:strCache>
                <c:ptCount val="1"/>
                <c:pt idx="0">
                  <c:v>2.A.2 Lime Production</c:v>
                </c:pt>
              </c:strCache>
            </c:strRef>
          </c:tx>
          <c:invertIfNegative val="0"/>
          <c:cat>
            <c:numRef>
              <c:f>'Figure 4.1 and 4.2'!$C$1:$AK$1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'Figure 4.1 and 4.2'!$C$3:$AK$3</c:f>
              <c:numCache>
                <c:formatCode>#,##0.0</c:formatCode>
                <c:ptCount val="35"/>
                <c:pt idx="0">
                  <c:v>214.077</c:v>
                </c:pt>
                <c:pt idx="1">
                  <c:v>192.22800000000001</c:v>
                </c:pt>
                <c:pt idx="2">
                  <c:v>162.39499999999998</c:v>
                </c:pt>
                <c:pt idx="3">
                  <c:v>204.893</c:v>
                </c:pt>
                <c:pt idx="4">
                  <c:v>205.428</c:v>
                </c:pt>
                <c:pt idx="5">
                  <c:v>187.506</c:v>
                </c:pt>
                <c:pt idx="6">
                  <c:v>198.23699999999999</c:v>
                </c:pt>
                <c:pt idx="7">
                  <c:v>221.89099999999999</c:v>
                </c:pt>
                <c:pt idx="8">
                  <c:v>211.65699999999998</c:v>
                </c:pt>
                <c:pt idx="9">
                  <c:v>170.07400000000001</c:v>
                </c:pt>
                <c:pt idx="10">
                  <c:v>190.43099999999998</c:v>
                </c:pt>
                <c:pt idx="11">
                  <c:v>189.39499999999998</c:v>
                </c:pt>
                <c:pt idx="12">
                  <c:v>190.31400000000002</c:v>
                </c:pt>
                <c:pt idx="13">
                  <c:v>206.256</c:v>
                </c:pt>
                <c:pt idx="14">
                  <c:v>201.53888677452051</c:v>
                </c:pt>
                <c:pt idx="15">
                  <c:v>183.477</c:v>
                </c:pt>
                <c:pt idx="16">
                  <c:v>180.30419999999998</c:v>
                </c:pt>
                <c:pt idx="17">
                  <c:v>196.71480221940001</c:v>
                </c:pt>
                <c:pt idx="18">
                  <c:v>187.79567664091581</c:v>
                </c:pt>
                <c:pt idx="19">
                  <c:v>156.40402051348525</c:v>
                </c:pt>
                <c:pt idx="20">
                  <c:v>192.41449935002328</c:v>
                </c:pt>
                <c:pt idx="21">
                  <c:v>199.06051210483912</c:v>
                </c:pt>
                <c:pt idx="22">
                  <c:v>214.39115316286023</c:v>
                </c:pt>
                <c:pt idx="23">
                  <c:v>189.63811440146912</c:v>
                </c:pt>
                <c:pt idx="24">
                  <c:v>188.98297537871338</c:v>
                </c:pt>
                <c:pt idx="25">
                  <c:v>177.34721139514085</c:v>
                </c:pt>
                <c:pt idx="26">
                  <c:v>173.89695660360397</c:v>
                </c:pt>
                <c:pt idx="27">
                  <c:v>198.94328821295068</c:v>
                </c:pt>
                <c:pt idx="28">
                  <c:v>177.27545682876001</c:v>
                </c:pt>
                <c:pt idx="29">
                  <c:v>163.65124680985923</c:v>
                </c:pt>
                <c:pt idx="30">
                  <c:v>135.50521831664352</c:v>
                </c:pt>
                <c:pt idx="31">
                  <c:v>148.01245194378129</c:v>
                </c:pt>
                <c:pt idx="32">
                  <c:v>107.49849010571084</c:v>
                </c:pt>
                <c:pt idx="33">
                  <c:v>96.704630758007184</c:v>
                </c:pt>
                <c:pt idx="34">
                  <c:v>93.254193206558725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AC-41B8-B06C-8945C1FF81DB}"/>
            </c:ext>
          </c:extLst>
        </c:ser>
        <c:ser>
          <c:idx val="2"/>
          <c:order val="2"/>
          <c:tx>
            <c:strRef>
              <c:f>'Figure 4.1 and 4.2'!$B$4</c:f>
              <c:strCache>
                <c:ptCount val="1"/>
                <c:pt idx="0">
                  <c:v>2.A.3 Glass Production</c:v>
                </c:pt>
              </c:strCache>
            </c:strRef>
          </c:tx>
          <c:invertIfNegative val="0"/>
          <c:cat>
            <c:numRef>
              <c:f>'Figure 4.1 and 4.2'!$C$1:$AK$1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'Figure 4.1 and 4.2'!$C$4:$AK$4</c:f>
              <c:numCache>
                <c:formatCode>#,##0.0</c:formatCode>
                <c:ptCount val="35"/>
                <c:pt idx="0">
                  <c:v>13.325180000000001</c:v>
                </c:pt>
                <c:pt idx="1">
                  <c:v>13.055679999999997</c:v>
                </c:pt>
                <c:pt idx="2">
                  <c:v>12.587179999999998</c:v>
                </c:pt>
                <c:pt idx="3">
                  <c:v>12.519679999999999</c:v>
                </c:pt>
                <c:pt idx="4">
                  <c:v>12.307179999999999</c:v>
                </c:pt>
                <c:pt idx="5">
                  <c:v>11.965680000000001</c:v>
                </c:pt>
                <c:pt idx="6">
                  <c:v>11.62518</c:v>
                </c:pt>
                <c:pt idx="7">
                  <c:v>11.46468</c:v>
                </c:pt>
                <c:pt idx="8">
                  <c:v>11.04918</c:v>
                </c:pt>
                <c:pt idx="9">
                  <c:v>10.95668</c:v>
                </c:pt>
                <c:pt idx="10">
                  <c:v>10.714383917999999</c:v>
                </c:pt>
                <c:pt idx="11">
                  <c:v>10.136008163600001</c:v>
                </c:pt>
                <c:pt idx="12">
                  <c:v>5.1307460682000006</c:v>
                </c:pt>
                <c:pt idx="13">
                  <c:v>0.55322578880000006</c:v>
                </c:pt>
                <c:pt idx="14">
                  <c:v>0.5801347322</c:v>
                </c:pt>
                <c:pt idx="15">
                  <c:v>0.48087750000000001</c:v>
                </c:pt>
                <c:pt idx="16">
                  <c:v>0.48667499999999997</c:v>
                </c:pt>
                <c:pt idx="17">
                  <c:v>0.45499610000000001</c:v>
                </c:pt>
                <c:pt idx="18">
                  <c:v>0.30708882999999998</c:v>
                </c:pt>
                <c:pt idx="19">
                  <c:v>1.7369590000000001E-2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AC-41B8-B06C-8945C1FF81DB}"/>
            </c:ext>
          </c:extLst>
        </c:ser>
        <c:ser>
          <c:idx val="3"/>
          <c:order val="3"/>
          <c:tx>
            <c:strRef>
              <c:f>'Figure 4.1 and 4.2'!$B$5</c:f>
              <c:strCache>
                <c:ptCount val="1"/>
                <c:pt idx="0">
                  <c:v>2.A.4 Other process uses of carbonates</c:v>
                </c:pt>
              </c:strCache>
            </c:strRef>
          </c:tx>
          <c:invertIfNegative val="0"/>
          <c:cat>
            <c:numRef>
              <c:f>'Figure 4.1 and 4.2'!$C$1:$AK$1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'Figure 4.1 and 4.2'!$C$5:$AK$5</c:f>
              <c:numCache>
                <c:formatCode>#,##0.0</c:formatCode>
                <c:ptCount val="35"/>
                <c:pt idx="0">
                  <c:v>5.323228501433209</c:v>
                </c:pt>
                <c:pt idx="1">
                  <c:v>5.1057166173152817</c:v>
                </c:pt>
                <c:pt idx="2">
                  <c:v>4.9859050665194102</c:v>
                </c:pt>
                <c:pt idx="3">
                  <c:v>4.7132575087088542</c:v>
                </c:pt>
                <c:pt idx="4">
                  <c:v>4.967085524687727</c:v>
                </c:pt>
                <c:pt idx="5">
                  <c:v>5.7093527260132344</c:v>
                </c:pt>
                <c:pt idx="6">
                  <c:v>5.5249031754851305</c:v>
                </c:pt>
                <c:pt idx="7">
                  <c:v>6.5691681927565071</c:v>
                </c:pt>
                <c:pt idx="8">
                  <c:v>6.4198916317765047</c:v>
                </c:pt>
                <c:pt idx="9">
                  <c:v>6.6789545675978959</c:v>
                </c:pt>
                <c:pt idx="10">
                  <c:v>6.7347474946660659</c:v>
                </c:pt>
                <c:pt idx="11">
                  <c:v>10.716185182807617</c:v>
                </c:pt>
                <c:pt idx="12">
                  <c:v>8.1373768744014505</c:v>
                </c:pt>
                <c:pt idx="13">
                  <c:v>8.5578902948976783</c:v>
                </c:pt>
                <c:pt idx="14">
                  <c:v>9.8626377945971377</c:v>
                </c:pt>
                <c:pt idx="15">
                  <c:v>11.782248859187511</c:v>
                </c:pt>
                <c:pt idx="16">
                  <c:v>10.101364623150154</c:v>
                </c:pt>
                <c:pt idx="17">
                  <c:v>9.2080258058600002</c:v>
                </c:pt>
                <c:pt idx="18">
                  <c:v>6.7477143099374235</c:v>
                </c:pt>
                <c:pt idx="19">
                  <c:v>2.1255118343991999</c:v>
                </c:pt>
                <c:pt idx="20">
                  <c:v>1.5249623087156214</c:v>
                </c:pt>
                <c:pt idx="21">
                  <c:v>1.936546289069464</c:v>
                </c:pt>
                <c:pt idx="22">
                  <c:v>0.55509081209300004</c:v>
                </c:pt>
                <c:pt idx="23">
                  <c:v>0.31046958379295009</c:v>
                </c:pt>
                <c:pt idx="24">
                  <c:v>0.34853272291445003</c:v>
                </c:pt>
                <c:pt idx="25">
                  <c:v>1.0018335915442</c:v>
                </c:pt>
                <c:pt idx="26">
                  <c:v>0.98026531958999996</c:v>
                </c:pt>
                <c:pt idx="27">
                  <c:v>1.3075452000159999</c:v>
                </c:pt>
                <c:pt idx="28">
                  <c:v>1.2305730378563</c:v>
                </c:pt>
                <c:pt idx="29">
                  <c:v>1.6146569035487999</c:v>
                </c:pt>
                <c:pt idx="30">
                  <c:v>2.2916530649300997</c:v>
                </c:pt>
                <c:pt idx="31">
                  <c:v>6.1190562696801596</c:v>
                </c:pt>
                <c:pt idx="32">
                  <c:v>4.3414002513063616</c:v>
                </c:pt>
                <c:pt idx="33">
                  <c:v>2.0745855192663418</c:v>
                </c:pt>
                <c:pt idx="34">
                  <c:v>1.8514422587535391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AC-41B8-B06C-8945C1FF81DB}"/>
            </c:ext>
          </c:extLst>
        </c:ser>
        <c:ser>
          <c:idx val="4"/>
          <c:order val="4"/>
          <c:tx>
            <c:strRef>
              <c:f>'Figure 4.1 and 4.2'!$B$6</c:f>
              <c:strCache>
                <c:ptCount val="1"/>
                <c:pt idx="0">
                  <c:v>2.B.1 Ammonia Production</c:v>
                </c:pt>
              </c:strCache>
            </c:strRef>
          </c:tx>
          <c:invertIfNegative val="0"/>
          <c:cat>
            <c:numRef>
              <c:f>'Figure 4.1 and 4.2'!$C$1:$AK$1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'Figure 4.1 and 4.2'!$C$6:$AK$6</c:f>
              <c:numCache>
                <c:formatCode>#,##0.0</c:formatCode>
                <c:ptCount val="35"/>
                <c:pt idx="0">
                  <c:v>990.23349783919457</c:v>
                </c:pt>
                <c:pt idx="1">
                  <c:v>1030.3165009289526</c:v>
                </c:pt>
                <c:pt idx="2">
                  <c:v>1003.5614679642191</c:v>
                </c:pt>
                <c:pt idx="3">
                  <c:v>946.18678616206842</c:v>
                </c:pt>
                <c:pt idx="4">
                  <c:v>1056.6256166776075</c:v>
                </c:pt>
                <c:pt idx="5">
                  <c:v>973.43728270022268</c:v>
                </c:pt>
                <c:pt idx="6">
                  <c:v>922.85045185393972</c:v>
                </c:pt>
                <c:pt idx="7">
                  <c:v>1073.1245536725266</c:v>
                </c:pt>
                <c:pt idx="8">
                  <c:v>1058.8056564006599</c:v>
                </c:pt>
                <c:pt idx="9">
                  <c:v>942.81763386280556</c:v>
                </c:pt>
                <c:pt idx="10">
                  <c:v>882.29535425118684</c:v>
                </c:pt>
                <c:pt idx="11">
                  <c:v>1041.2883255458382</c:v>
                </c:pt>
                <c:pt idx="12">
                  <c:v>810.98059959155819</c:v>
                </c:pt>
                <c:pt idx="13">
                  <c:v>0.29746643374315695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AAC-41B8-B06C-8945C1FF81DB}"/>
            </c:ext>
          </c:extLst>
        </c:ser>
        <c:ser>
          <c:idx val="5"/>
          <c:order val="5"/>
          <c:tx>
            <c:strRef>
              <c:f>'Figure 4.1 and 4.2'!$B$7</c:f>
              <c:strCache>
                <c:ptCount val="1"/>
                <c:pt idx="0">
                  <c:v>2.B.2 Nitric Acid Production</c:v>
                </c:pt>
              </c:strCache>
            </c:strRef>
          </c:tx>
          <c:spPr>
            <a:solidFill>
              <a:srgbClr val="996600"/>
            </a:solidFill>
          </c:spPr>
          <c:invertIfNegative val="0"/>
          <c:cat>
            <c:numRef>
              <c:f>'Figure 4.1 and 4.2'!$C$1:$AK$1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'Figure 4.1 and 4.2'!$C$7:$AK$7</c:f>
              <c:numCache>
                <c:formatCode>#,##0.0</c:formatCode>
                <c:ptCount val="35"/>
                <c:pt idx="0">
                  <c:v>885.09999999999991</c:v>
                </c:pt>
                <c:pt idx="1">
                  <c:v>694.51200000000006</c:v>
                </c:pt>
                <c:pt idx="2">
                  <c:v>694.51200000000006</c:v>
                </c:pt>
                <c:pt idx="3">
                  <c:v>694.51200000000006</c:v>
                </c:pt>
                <c:pt idx="4">
                  <c:v>694.51200000000006</c:v>
                </c:pt>
                <c:pt idx="5">
                  <c:v>694.51200000000006</c:v>
                </c:pt>
                <c:pt idx="6">
                  <c:v>694.51200000000006</c:v>
                </c:pt>
                <c:pt idx="7">
                  <c:v>694.51200000000006</c:v>
                </c:pt>
                <c:pt idx="8">
                  <c:v>694.51200000000006</c:v>
                </c:pt>
                <c:pt idx="9">
                  <c:v>694.51200000000006</c:v>
                </c:pt>
                <c:pt idx="10">
                  <c:v>694.51200000000006</c:v>
                </c:pt>
                <c:pt idx="11">
                  <c:v>499.52499999999998</c:v>
                </c:pt>
                <c:pt idx="12">
                  <c:v>249.76249999999999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AC-41B8-B06C-8945C1FF81DB}"/>
            </c:ext>
          </c:extLst>
        </c:ser>
        <c:ser>
          <c:idx val="6"/>
          <c:order val="6"/>
          <c:tx>
            <c:strRef>
              <c:f>'Figure 4.1 and 4.2'!$B$8</c:f>
              <c:strCache>
                <c:ptCount val="1"/>
                <c:pt idx="0">
                  <c:v>2.C.1 Iron and Steel Production</c:v>
                </c:pt>
              </c:strCache>
            </c:strRef>
          </c:tx>
          <c:invertIfNegative val="0"/>
          <c:cat>
            <c:numRef>
              <c:f>'Figure 4.1 and 4.2'!$C$1:$AK$1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'Figure 4.1 and 4.2'!$C$8:$AK$8</c:f>
              <c:numCache>
                <c:formatCode>#,##0.0</c:formatCode>
                <c:ptCount val="35"/>
                <c:pt idx="0">
                  <c:v>26.080000000000002</c:v>
                </c:pt>
                <c:pt idx="1">
                  <c:v>23.44</c:v>
                </c:pt>
                <c:pt idx="2">
                  <c:v>20.56</c:v>
                </c:pt>
                <c:pt idx="3">
                  <c:v>26.080000000000002</c:v>
                </c:pt>
                <c:pt idx="4">
                  <c:v>21.28</c:v>
                </c:pt>
                <c:pt idx="5">
                  <c:v>24.8</c:v>
                </c:pt>
                <c:pt idx="6">
                  <c:v>27.28</c:v>
                </c:pt>
                <c:pt idx="7">
                  <c:v>26.96</c:v>
                </c:pt>
                <c:pt idx="8">
                  <c:v>28.64</c:v>
                </c:pt>
                <c:pt idx="9">
                  <c:v>26.8</c:v>
                </c:pt>
                <c:pt idx="10">
                  <c:v>28.8</c:v>
                </c:pt>
                <c:pt idx="11">
                  <c:v>12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AAC-41B8-B06C-8945C1FF81DB}"/>
            </c:ext>
          </c:extLst>
        </c:ser>
        <c:ser>
          <c:idx val="7"/>
          <c:order val="7"/>
          <c:tx>
            <c:strRef>
              <c:f>'Figure 4.1 and 4.2'!$B$9</c:f>
              <c:strCache>
                <c:ptCount val="1"/>
                <c:pt idx="0">
                  <c:v>2.D.1 Lubricant Use</c:v>
                </c:pt>
              </c:strCache>
            </c:strRef>
          </c:tx>
          <c:invertIfNegative val="0"/>
          <c:cat>
            <c:numRef>
              <c:f>'Figure 4.1 and 4.2'!$C$1:$AK$1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'Figure 4.1 and 4.2'!$C$9:$AK$9</c:f>
              <c:numCache>
                <c:formatCode>#,##0.0</c:formatCode>
                <c:ptCount val="35"/>
                <c:pt idx="0">
                  <c:v>35.971886133333335</c:v>
                </c:pt>
                <c:pt idx="1">
                  <c:v>24.808197333333332</c:v>
                </c:pt>
                <c:pt idx="2">
                  <c:v>24.808197333333332</c:v>
                </c:pt>
                <c:pt idx="3">
                  <c:v>22.947582533333335</c:v>
                </c:pt>
                <c:pt idx="4">
                  <c:v>23.567787466666669</c:v>
                </c:pt>
                <c:pt idx="5">
                  <c:v>11.783893733333334</c:v>
                </c:pt>
                <c:pt idx="6">
                  <c:v>27.28901706666667</c:v>
                </c:pt>
                <c:pt idx="7">
                  <c:v>19.226352933333335</c:v>
                </c:pt>
                <c:pt idx="8">
                  <c:v>16.745533199999997</c:v>
                </c:pt>
                <c:pt idx="9">
                  <c:v>16.745533199999997</c:v>
                </c:pt>
                <c:pt idx="10">
                  <c:v>70.083157466666691</c:v>
                </c:pt>
                <c:pt idx="11">
                  <c:v>19.846557866666664</c:v>
                </c:pt>
                <c:pt idx="12">
                  <c:v>11.783893733333334</c:v>
                </c:pt>
                <c:pt idx="13">
                  <c:v>14.884918400000002</c:v>
                </c:pt>
                <c:pt idx="14">
                  <c:v>17.365738133333338</c:v>
                </c:pt>
                <c:pt idx="15">
                  <c:v>59.539673600000008</c:v>
                </c:pt>
                <c:pt idx="16">
                  <c:v>19.226352933333335</c:v>
                </c:pt>
                <c:pt idx="17">
                  <c:v>23.567787466666669</c:v>
                </c:pt>
                <c:pt idx="18">
                  <c:v>20.466762800000005</c:v>
                </c:pt>
                <c:pt idx="19">
                  <c:v>22.387537478533332</c:v>
                </c:pt>
                <c:pt idx="20">
                  <c:v>16.816236562399997</c:v>
                </c:pt>
                <c:pt idx="21">
                  <c:v>18.732049601466663</c:v>
                </c:pt>
                <c:pt idx="22">
                  <c:v>18.282520669209713</c:v>
                </c:pt>
                <c:pt idx="23">
                  <c:v>19.0765237671073</c:v>
                </c:pt>
                <c:pt idx="24">
                  <c:v>19.838320667375339</c:v>
                </c:pt>
                <c:pt idx="25">
                  <c:v>20.348670644302445</c:v>
                </c:pt>
                <c:pt idx="26">
                  <c:v>20.089334297342493</c:v>
                </c:pt>
                <c:pt idx="27">
                  <c:v>22.219743345339293</c:v>
                </c:pt>
                <c:pt idx="28">
                  <c:v>21.498934159311169</c:v>
                </c:pt>
                <c:pt idx="29">
                  <c:v>23.6279028294726</c:v>
                </c:pt>
                <c:pt idx="30">
                  <c:v>24.914527793619559</c:v>
                </c:pt>
                <c:pt idx="31">
                  <c:v>25.429321734888433</c:v>
                </c:pt>
                <c:pt idx="32">
                  <c:v>30.924376481347998</c:v>
                </c:pt>
                <c:pt idx="33">
                  <c:v>27.870446725547509</c:v>
                </c:pt>
                <c:pt idx="34">
                  <c:v>26.304726843207856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AAC-41B8-B06C-8945C1FF81DB}"/>
            </c:ext>
          </c:extLst>
        </c:ser>
        <c:ser>
          <c:idx val="8"/>
          <c:order val="8"/>
          <c:tx>
            <c:strRef>
              <c:f>'Figure 4.1 and 4.2'!$B$10</c:f>
              <c:strCache>
                <c:ptCount val="1"/>
                <c:pt idx="0">
                  <c:v>2.D.2 Paraffin Wax Use</c:v>
                </c:pt>
              </c:strCache>
            </c:strRef>
          </c:tx>
          <c:invertIfNegative val="0"/>
          <c:cat>
            <c:numRef>
              <c:f>'Figure 4.1 and 4.2'!$C$1:$AK$1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'Figure 4.1 and 4.2'!$C$10:$AK$10</c:f>
              <c:numCache>
                <c:formatCode>#,##0.0</c:formatCode>
                <c:ptCount val="35"/>
                <c:pt idx="0">
                  <c:v>6.2605202000000011</c:v>
                </c:pt>
                <c:pt idx="1">
                  <c:v>5.7564122000000006</c:v>
                </c:pt>
                <c:pt idx="2">
                  <c:v>5.8035802000000007</c:v>
                </c:pt>
                <c:pt idx="3">
                  <c:v>6.1061558465688011</c:v>
                </c:pt>
                <c:pt idx="4">
                  <c:v>6.3144951325896006</c:v>
                </c:pt>
                <c:pt idx="5">
                  <c:v>8.5851361205896008</c:v>
                </c:pt>
                <c:pt idx="6">
                  <c:v>8.8323583480000014</c:v>
                </c:pt>
                <c:pt idx="7">
                  <c:v>8.9102556172113623</c:v>
                </c:pt>
                <c:pt idx="8">
                  <c:v>9.7027358911999997</c:v>
                </c:pt>
                <c:pt idx="9">
                  <c:v>13.916615525894965</c:v>
                </c:pt>
                <c:pt idx="10">
                  <c:v>15.727833590166837</c:v>
                </c:pt>
                <c:pt idx="11">
                  <c:v>18.784694234789391</c:v>
                </c:pt>
                <c:pt idx="12">
                  <c:v>22.805116097278038</c:v>
                </c:pt>
                <c:pt idx="13">
                  <c:v>24.100105770400003</c:v>
                </c:pt>
                <c:pt idx="14">
                  <c:v>25.900289505343299</c:v>
                </c:pt>
                <c:pt idx="15">
                  <c:v>35.277155772209269</c:v>
                </c:pt>
                <c:pt idx="16">
                  <c:v>28.191463603730728</c:v>
                </c:pt>
                <c:pt idx="17">
                  <c:v>32.647660196799997</c:v>
                </c:pt>
                <c:pt idx="18">
                  <c:v>23.763914266754451</c:v>
                </c:pt>
                <c:pt idx="19">
                  <c:v>24.040361602400004</c:v>
                </c:pt>
                <c:pt idx="20">
                  <c:v>21.839166723778668</c:v>
                </c:pt>
                <c:pt idx="21">
                  <c:v>20.801220050218582</c:v>
                </c:pt>
                <c:pt idx="22">
                  <c:v>20.096192899200002</c:v>
                </c:pt>
                <c:pt idx="23">
                  <c:v>22.124846980003838</c:v>
                </c:pt>
                <c:pt idx="24">
                  <c:v>21.701030050268482</c:v>
                </c:pt>
                <c:pt idx="25">
                  <c:v>24.485869826640563</c:v>
                </c:pt>
                <c:pt idx="26">
                  <c:v>23.709092122673074</c:v>
                </c:pt>
                <c:pt idx="27">
                  <c:v>25.094242266731133</c:v>
                </c:pt>
                <c:pt idx="28">
                  <c:v>23.648578161728881</c:v>
                </c:pt>
                <c:pt idx="29">
                  <c:v>25.00951560109025</c:v>
                </c:pt>
                <c:pt idx="30">
                  <c:v>25.854135784898059</c:v>
                </c:pt>
                <c:pt idx="31">
                  <c:v>32.385020689189417</c:v>
                </c:pt>
                <c:pt idx="32">
                  <c:v>26.663296575746301</c:v>
                </c:pt>
                <c:pt idx="33">
                  <c:v>21.060616802765413</c:v>
                </c:pt>
                <c:pt idx="34">
                  <c:v>21.594269568960001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AAC-41B8-B06C-8945C1FF81DB}"/>
            </c:ext>
          </c:extLst>
        </c:ser>
        <c:ser>
          <c:idx val="9"/>
          <c:order val="9"/>
          <c:tx>
            <c:strRef>
              <c:f>'Figure 4.1 and 4.2'!$B$12</c:f>
              <c:strCache>
                <c:ptCount val="1"/>
                <c:pt idx="0">
                  <c:v>2.D.3.d Urea used as a catalyst</c:v>
                </c:pt>
              </c:strCache>
            </c:strRef>
          </c:tx>
          <c:invertIfNegative val="0"/>
          <c:cat>
            <c:numRef>
              <c:f>'Figure 4.1 and 4.2'!$C$1:$AK$1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'Figure 4.1 and 4.2'!$C$12:$AK$12</c:f>
              <c:numCache>
                <c:formatCode>#,##0.0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1.7659455556208525</c:v>
                </c:pt>
                <c:pt idx="17">
                  <c:v>3.8004158317829049</c:v>
                </c:pt>
                <c:pt idx="18">
                  <c:v>5.6118959549827085</c:v>
                </c:pt>
                <c:pt idx="19">
                  <c:v>5.4640384509918691</c:v>
                </c:pt>
                <c:pt idx="20">
                  <c:v>5.5146849422664035</c:v>
                </c:pt>
                <c:pt idx="21">
                  <c:v>5.7151790585776991</c:v>
                </c:pt>
                <c:pt idx="22">
                  <c:v>5.9516880034397843</c:v>
                </c:pt>
                <c:pt idx="23">
                  <c:v>6.7954822652605014</c:v>
                </c:pt>
                <c:pt idx="24">
                  <c:v>7.5655071362294164</c:v>
                </c:pt>
                <c:pt idx="25">
                  <c:v>9.3448122440246735</c:v>
                </c:pt>
                <c:pt idx="26">
                  <c:v>11.889166593271533</c:v>
                </c:pt>
                <c:pt idx="27">
                  <c:v>13.141210917187092</c:v>
                </c:pt>
                <c:pt idx="28">
                  <c:v>14.589255378501877</c:v>
                </c:pt>
                <c:pt idx="29">
                  <c:v>15.533023669227305</c:v>
                </c:pt>
                <c:pt idx="30">
                  <c:v>13.281699746654731</c:v>
                </c:pt>
                <c:pt idx="31">
                  <c:v>15.140914146307418</c:v>
                </c:pt>
                <c:pt idx="32">
                  <c:v>16.79387929053388</c:v>
                </c:pt>
                <c:pt idx="33">
                  <c:v>16.793614799879386</c:v>
                </c:pt>
                <c:pt idx="34">
                  <c:v>16.593576082692749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AAC-41B8-B06C-8945C1FF81DB}"/>
            </c:ext>
          </c:extLst>
        </c:ser>
        <c:ser>
          <c:idx val="10"/>
          <c:order val="10"/>
          <c:tx>
            <c:strRef>
              <c:f>'Figure 4.1 and 4.2'!$B$13</c:f>
              <c:strCache>
                <c:ptCount val="1"/>
                <c:pt idx="0">
                  <c:v>2.E.1 Integrated Circuit or Semiconductor</c:v>
                </c:pt>
              </c:strCache>
            </c:strRef>
          </c:tx>
          <c:invertIfNegative val="0"/>
          <c:cat>
            <c:numRef>
              <c:f>'Figure 4.1 and 4.2'!$C$1:$AK$1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'Figure 4.1 and 4.2'!$C$13:$AK$13</c:f>
              <c:numCache>
                <c:formatCode>#,##0.0</c:formatCode>
                <c:ptCount val="35"/>
                <c:pt idx="0">
                  <c:v>1.0746899999999999</c:v>
                </c:pt>
                <c:pt idx="1">
                  <c:v>14.253368999999999</c:v>
                </c:pt>
                <c:pt idx="2">
                  <c:v>27.432047999999998</c:v>
                </c:pt>
                <c:pt idx="3">
                  <c:v>53.789406</c:v>
                </c:pt>
                <c:pt idx="4">
                  <c:v>80.146764000000005</c:v>
                </c:pt>
                <c:pt idx="5">
                  <c:v>136.95605945736435</c:v>
                </c:pt>
                <c:pt idx="6">
                  <c:v>189.64072348837209</c:v>
                </c:pt>
                <c:pt idx="7">
                  <c:v>243.71317612403101</c:v>
                </c:pt>
                <c:pt idx="8">
                  <c:v>131.23610649023254</c:v>
                </c:pt>
                <c:pt idx="9">
                  <c:v>261.04676473054263</c:v>
                </c:pt>
                <c:pt idx="10">
                  <c:v>450.60354555999999</c:v>
                </c:pt>
                <c:pt idx="11">
                  <c:v>388.43443000000008</c:v>
                </c:pt>
                <c:pt idx="12">
                  <c:v>316.88776999999999</c:v>
                </c:pt>
                <c:pt idx="13">
                  <c:v>364.79524240000001</c:v>
                </c:pt>
                <c:pt idx="14">
                  <c:v>263.61902000000003</c:v>
                </c:pt>
                <c:pt idx="15">
                  <c:v>289.85194333333328</c:v>
                </c:pt>
                <c:pt idx="16">
                  <c:v>230.23902857142858</c:v>
                </c:pt>
                <c:pt idx="17">
                  <c:v>221.29880476190476</c:v>
                </c:pt>
                <c:pt idx="18">
                  <c:v>200.67576214285714</c:v>
                </c:pt>
                <c:pt idx="19">
                  <c:v>129.92274857142854</c:v>
                </c:pt>
                <c:pt idx="20">
                  <c:v>91.583317857142859</c:v>
                </c:pt>
                <c:pt idx="21">
                  <c:v>65.231919047619044</c:v>
                </c:pt>
                <c:pt idx="22">
                  <c:v>53.630177698412687</c:v>
                </c:pt>
                <c:pt idx="23">
                  <c:v>54.350359523809516</c:v>
                </c:pt>
                <c:pt idx="24">
                  <c:v>38.177550468975454</c:v>
                </c:pt>
                <c:pt idx="25">
                  <c:v>60.250257287157289</c:v>
                </c:pt>
                <c:pt idx="26">
                  <c:v>68.303811832611814</c:v>
                </c:pt>
                <c:pt idx="27">
                  <c:v>87.622271255411249</c:v>
                </c:pt>
                <c:pt idx="28">
                  <c:v>89.596361660451663</c:v>
                </c:pt>
                <c:pt idx="29">
                  <c:v>96.087069510712837</c:v>
                </c:pt>
                <c:pt idx="30">
                  <c:v>82.243213336000011</c:v>
                </c:pt>
                <c:pt idx="31">
                  <c:v>90.915559775060615</c:v>
                </c:pt>
                <c:pt idx="32">
                  <c:v>89.872630719802146</c:v>
                </c:pt>
                <c:pt idx="33">
                  <c:v>66.587231027774223</c:v>
                </c:pt>
                <c:pt idx="34">
                  <c:v>82.931079698752228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AAC-41B8-B06C-8945C1FF81DB}"/>
            </c:ext>
          </c:extLst>
        </c:ser>
        <c:ser>
          <c:idx val="11"/>
          <c:order val="11"/>
          <c:tx>
            <c:strRef>
              <c:f>'Figure 4.1 and 4.2'!$B$14</c:f>
              <c:strCache>
                <c:ptCount val="1"/>
                <c:pt idx="0">
                  <c:v>2.F Product uses as substitutes for ODS</c:v>
                </c:pt>
              </c:strCache>
            </c:strRef>
          </c:tx>
          <c:invertIfNegative val="0"/>
          <c:cat>
            <c:numRef>
              <c:f>'Figure 4.1 and 4.2'!$C$1:$AK$1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'Figure 4.1 and 4.2'!$C$14:$AK$14</c:f>
              <c:numCache>
                <c:formatCode>#,##0.0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5.4452926624956088</c:v>
                </c:pt>
                <c:pt idx="4">
                  <c:v>16.829029518797039</c:v>
                </c:pt>
                <c:pt idx="5">
                  <c:v>29.251283869079259</c:v>
                </c:pt>
                <c:pt idx="6">
                  <c:v>70.647032419773353</c:v>
                </c:pt>
                <c:pt idx="7">
                  <c:v>112.07092416218815</c:v>
                </c:pt>
                <c:pt idx="8">
                  <c:v>139.80998591366262</c:v>
                </c:pt>
                <c:pt idx="9">
                  <c:v>177.34561867863812</c:v>
                </c:pt>
                <c:pt idx="10">
                  <c:v>233.5307010196712</c:v>
                </c:pt>
                <c:pt idx="11">
                  <c:v>290.26060132152065</c:v>
                </c:pt>
                <c:pt idx="12">
                  <c:v>368.94591345988283</c:v>
                </c:pt>
                <c:pt idx="13">
                  <c:v>496.30119210131522</c:v>
                </c:pt>
                <c:pt idx="14">
                  <c:v>641.9856082698418</c:v>
                </c:pt>
                <c:pt idx="15">
                  <c:v>798.33558898372496</c:v>
                </c:pt>
                <c:pt idx="16">
                  <c:v>840.59561471136954</c:v>
                </c:pt>
                <c:pt idx="17">
                  <c:v>849.83838715037371</c:v>
                </c:pt>
                <c:pt idx="18">
                  <c:v>916.87930736196699</c:v>
                </c:pt>
                <c:pt idx="19">
                  <c:v>952.36711033292511</c:v>
                </c:pt>
                <c:pt idx="20">
                  <c:v>958.52056183507329</c:v>
                </c:pt>
                <c:pt idx="21">
                  <c:v>981.75090652571146</c:v>
                </c:pt>
                <c:pt idx="22">
                  <c:v>971.0531107512669</c:v>
                </c:pt>
                <c:pt idx="23">
                  <c:v>996.35787281333035</c:v>
                </c:pt>
                <c:pt idx="24">
                  <c:v>1074.049185650555</c:v>
                </c:pt>
                <c:pt idx="25">
                  <c:v>1047.4801751368766</c:v>
                </c:pt>
                <c:pt idx="26">
                  <c:v>1113.6355348416569</c:v>
                </c:pt>
                <c:pt idx="27">
                  <c:v>1026.2391519229343</c:v>
                </c:pt>
                <c:pt idx="28">
                  <c:v>723.07894737672518</c:v>
                </c:pt>
                <c:pt idx="29">
                  <c:v>702.24761175163303</c:v>
                </c:pt>
                <c:pt idx="30">
                  <c:v>559.94512968861545</c:v>
                </c:pt>
                <c:pt idx="31">
                  <c:v>595.04475105651943</c:v>
                </c:pt>
                <c:pt idx="32">
                  <c:v>562.37916542780908</c:v>
                </c:pt>
                <c:pt idx="33">
                  <c:v>536.29650478623273</c:v>
                </c:pt>
                <c:pt idx="34">
                  <c:v>520.59540877122845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AAC-41B8-B06C-8945C1FF81DB}"/>
            </c:ext>
          </c:extLst>
        </c:ser>
        <c:ser>
          <c:idx val="12"/>
          <c:order val="12"/>
          <c:tx>
            <c:strRef>
              <c:f>'Figure 4.1 and 4.2'!$B$15</c:f>
              <c:strCache>
                <c:ptCount val="1"/>
                <c:pt idx="0">
                  <c:v>2.G Other product use</c:v>
                </c:pt>
              </c:strCache>
            </c:strRef>
          </c:tx>
          <c:invertIfNegative val="0"/>
          <c:cat>
            <c:numRef>
              <c:f>'Figure 4.1 and 4.2'!$C$1:$AK$1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'Figure 4.1 and 4.2'!$C$15:$AK$15</c:f>
              <c:numCache>
                <c:formatCode>#,##0.0</c:formatCode>
                <c:ptCount val="35"/>
                <c:pt idx="0">
                  <c:v>62.320607103957613</c:v>
                </c:pt>
                <c:pt idx="1">
                  <c:v>63.437940466251369</c:v>
                </c:pt>
                <c:pt idx="2">
                  <c:v>64.625837544922192</c:v>
                </c:pt>
                <c:pt idx="3">
                  <c:v>65.740405252806312</c:v>
                </c:pt>
                <c:pt idx="4">
                  <c:v>66.792775483611564</c:v>
                </c:pt>
                <c:pt idx="5">
                  <c:v>67.873580112108797</c:v>
                </c:pt>
                <c:pt idx="6">
                  <c:v>68.182930994321026</c:v>
                </c:pt>
                <c:pt idx="7">
                  <c:v>79.220629967711162</c:v>
                </c:pt>
                <c:pt idx="8">
                  <c:v>69.245561299207196</c:v>
                </c:pt>
                <c:pt idx="9">
                  <c:v>79.514180710588334</c:v>
                </c:pt>
                <c:pt idx="10">
                  <c:v>52.981728153365495</c:v>
                </c:pt>
                <c:pt idx="11">
                  <c:v>77.16218765404318</c:v>
                </c:pt>
                <c:pt idx="12">
                  <c:v>69.583362498720618</c:v>
                </c:pt>
                <c:pt idx="13">
                  <c:v>86.159414915359136</c:v>
                </c:pt>
                <c:pt idx="14">
                  <c:v>67.575707032698489</c:v>
                </c:pt>
                <c:pt idx="15">
                  <c:v>68.409223220282541</c:v>
                </c:pt>
                <c:pt idx="16">
                  <c:v>68.730062326227767</c:v>
                </c:pt>
                <c:pt idx="17">
                  <c:v>69.965538171072183</c:v>
                </c:pt>
                <c:pt idx="18">
                  <c:v>51.632494889235446</c:v>
                </c:pt>
                <c:pt idx="19">
                  <c:v>55.726504660778772</c:v>
                </c:pt>
                <c:pt idx="20">
                  <c:v>52.202231500975302</c:v>
                </c:pt>
                <c:pt idx="21">
                  <c:v>60.18829497732105</c:v>
                </c:pt>
                <c:pt idx="22">
                  <c:v>55.420235913902218</c:v>
                </c:pt>
                <c:pt idx="23">
                  <c:v>58.165899134844892</c:v>
                </c:pt>
                <c:pt idx="24">
                  <c:v>59.091044723578122</c:v>
                </c:pt>
                <c:pt idx="25">
                  <c:v>60.108034506424019</c:v>
                </c:pt>
                <c:pt idx="26">
                  <c:v>59.844317594693116</c:v>
                </c:pt>
                <c:pt idx="27">
                  <c:v>61.228050952079514</c:v>
                </c:pt>
                <c:pt idx="28">
                  <c:v>57.943762825892058</c:v>
                </c:pt>
                <c:pt idx="29">
                  <c:v>49.334186480966466</c:v>
                </c:pt>
                <c:pt idx="30">
                  <c:v>45.679890199490139</c:v>
                </c:pt>
                <c:pt idx="31">
                  <c:v>45.745372280828562</c:v>
                </c:pt>
                <c:pt idx="32">
                  <c:v>47.536161041353608</c:v>
                </c:pt>
                <c:pt idx="33">
                  <c:v>46.511154814273418</c:v>
                </c:pt>
                <c:pt idx="34">
                  <c:v>47.587136562470604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AAC-41B8-B06C-8945C1FF8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8647936"/>
        <c:axId val="88649728"/>
      </c:barChart>
      <c:catAx>
        <c:axId val="88647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88649728"/>
        <c:crosses val="autoZero"/>
        <c:auto val="1"/>
        <c:lblAlgn val="ctr"/>
        <c:lblOffset val="100"/>
        <c:noMultiLvlLbl val="0"/>
      </c:catAx>
      <c:valAx>
        <c:axId val="88649728"/>
        <c:scaling>
          <c:orientation val="minMax"/>
          <c:max val="5000"/>
        </c:scaling>
        <c:delete val="0"/>
        <c:axPos val="l"/>
        <c:majorGridlines>
          <c:spPr>
            <a:ln>
              <a:solidFill>
                <a:schemeClr val="tx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GB" sz="1200"/>
                  <a:t>kilotonnes CO</a:t>
                </a:r>
                <a:r>
                  <a:rPr lang="en-GB" sz="1200" baseline="-25000"/>
                  <a:t>2 </a:t>
                </a:r>
                <a:r>
                  <a:rPr lang="en-GB" sz="1200"/>
                  <a:t>eq</a:t>
                </a:r>
              </a:p>
            </c:rich>
          </c:tx>
          <c:layout>
            <c:manualLayout>
              <c:xMode val="edge"/>
              <c:yMode val="edge"/>
              <c:x val="7.1226460770073647E-3"/>
              <c:y val="0.31876611020886608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1200"/>
            </a:pPr>
            <a:endParaRPr lang="en-US"/>
          </a:p>
        </c:txPr>
        <c:crossAx val="88647936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5.5813113166679411E-2"/>
          <c:y val="0.86379565690041415"/>
          <c:w val="0.92049221517213264"/>
          <c:h val="0.12773864381566036"/>
        </c:manualLayout>
      </c:layout>
      <c:overlay val="0"/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5.8690974533987625E-2"/>
          <c:y val="3.1988364203898459E-2"/>
          <c:w val="0.93387496777805379"/>
          <c:h val="0.8166940954593695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 4.1 and 4.2'!$B$25</c:f>
              <c:strCache>
                <c:ptCount val="1"/>
                <c:pt idx="0">
                  <c:v>CO₂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'Figure 4.1 and 4.2'!$C$1:$AK$1</c15:sqref>
                  </c15:fullRef>
                </c:ext>
              </c:extLst>
              <c:f>('Figure 4.1 and 4.2'!$C$1,'Figure 4.1 and 4.2'!$H$1,'Figure 4.1 and 4.2'!$M$1,'Figure 4.1 and 4.2'!$R$1,'Figure 4.1 and 4.2'!$W$1,'Figure 4.1 and 4.2'!$AB$1:$AK$1)</c:f>
              <c:numCache>
                <c:formatCode>General</c:formatCode>
                <c:ptCount val="15"/>
                <c:pt idx="0">
                  <c:v>1990</c:v>
                </c:pt>
                <c:pt idx="1">
                  <c:v>1995</c:v>
                </c:pt>
                <c:pt idx="2">
                  <c:v>2000</c:v>
                </c:pt>
                <c:pt idx="3">
                  <c:v>2005</c:v>
                </c:pt>
                <c:pt idx="4">
                  <c:v>2010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 4.1 and 4.2'!$C$25:$AK$25</c15:sqref>
                  </c15:fullRef>
                </c:ext>
              </c:extLst>
              <c:f>('Figure 4.1 and 4.2'!$C$25,'Figure 4.1 and 4.2'!$H$25,'Figure 4.1 and 4.2'!$M$25,'Figure 4.1 and 4.2'!$R$25,'Figure 4.1 and 4.2'!$W$25,'Figure 4.1 and 4.2'!$AB$25:$AK$25)</c:f>
              <c:numCache>
                <c:formatCode>#,##0.0</c:formatCode>
                <c:ptCount val="15"/>
                <c:pt idx="0">
                  <c:v>2175.2713126739613</c:v>
                </c:pt>
                <c:pt idx="1">
                  <c:v>2102.7873452801591</c:v>
                </c:pt>
                <c:pt idx="2">
                  <c:v>2905.690476720687</c:v>
                </c:pt>
                <c:pt idx="3">
                  <c:v>2647.6121758413965</c:v>
                </c:pt>
                <c:pt idx="4">
                  <c:v>1343.2185029750078</c:v>
                </c:pt>
                <c:pt idx="5">
                  <c:v>1884.5428741274013</c:v>
                </c:pt>
                <c:pt idx="6">
                  <c:v>2024.0889450465104</c:v>
                </c:pt>
                <c:pt idx="7">
                  <c:v>2100.311452552347</c:v>
                </c:pt>
                <c:pt idx="8">
                  <c:v>2154.2857474614671</c:v>
                </c:pt>
                <c:pt idx="9">
                  <c:v>2122.0356649791529</c:v>
                </c:pt>
                <c:pt idx="10">
                  <c:v>1971.4876774268566</c:v>
                </c:pt>
                <c:pt idx="11">
                  <c:v>2329.8957773322954</c:v>
                </c:pt>
                <c:pt idx="12">
                  <c:v>2142.7563209142777</c:v>
                </c:pt>
                <c:pt idx="13">
                  <c:v>1999.6122998425451</c:v>
                </c:pt>
                <c:pt idx="14">
                  <c:v>1718.8147157242972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64-4605-A507-06CA7D16566A}"/>
            </c:ext>
          </c:extLst>
        </c:ser>
        <c:ser>
          <c:idx val="1"/>
          <c:order val="1"/>
          <c:tx>
            <c:strRef>
              <c:f>'Figure 4.1 and 4.2'!$B$27</c:f>
              <c:strCache>
                <c:ptCount val="1"/>
                <c:pt idx="0">
                  <c:v>N₂O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'Figure 4.1 and 4.2'!$C$1:$AK$1</c15:sqref>
                  </c15:fullRef>
                </c:ext>
              </c:extLst>
              <c:f>('Figure 4.1 and 4.2'!$C$1,'Figure 4.1 and 4.2'!$H$1,'Figure 4.1 and 4.2'!$M$1,'Figure 4.1 and 4.2'!$R$1,'Figure 4.1 and 4.2'!$W$1,'Figure 4.1 and 4.2'!$AB$1:$AK$1)</c:f>
              <c:numCache>
                <c:formatCode>General</c:formatCode>
                <c:ptCount val="15"/>
                <c:pt idx="0">
                  <c:v>1990</c:v>
                </c:pt>
                <c:pt idx="1">
                  <c:v>1995</c:v>
                </c:pt>
                <c:pt idx="2">
                  <c:v>2000</c:v>
                </c:pt>
                <c:pt idx="3">
                  <c:v>2005</c:v>
                </c:pt>
                <c:pt idx="4">
                  <c:v>2010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 4.1 and 4.2'!$C$27:$AK$27</c15:sqref>
                  </c15:fullRef>
                </c:ext>
              </c:extLst>
              <c:f>('Figure 4.1 and 4.2'!$C$27,'Figure 4.1 and 4.2'!$H$27,'Figure 4.1 and 4.2'!$M$27,'Figure 4.1 and 4.2'!$R$27,'Figure 4.1 and 4.2'!$W$27,'Figure 4.1 and 4.2'!$AB$27:$AK$27)</c:f>
              <c:numCache>
                <c:formatCode>#,##0.0</c:formatCode>
                <c:ptCount val="15"/>
                <c:pt idx="0">
                  <c:v>912.97110999999995</c:v>
                </c:pt>
                <c:pt idx="1">
                  <c:v>723.142335</c:v>
                </c:pt>
                <c:pt idx="2">
                  <c:v>724.63852500000007</c:v>
                </c:pt>
                <c:pt idx="3">
                  <c:v>32.863709999999998</c:v>
                </c:pt>
                <c:pt idx="4">
                  <c:v>36.210660000000004</c:v>
                </c:pt>
                <c:pt idx="5">
                  <c:v>37.268009999999997</c:v>
                </c:pt>
                <c:pt idx="6">
                  <c:v>37.679819999999999</c:v>
                </c:pt>
                <c:pt idx="7">
                  <c:v>38.246654999999997</c:v>
                </c:pt>
                <c:pt idx="8">
                  <c:v>38.834955000000001</c:v>
                </c:pt>
                <c:pt idx="9">
                  <c:v>39.420074999999997</c:v>
                </c:pt>
                <c:pt idx="10">
                  <c:v>39.987704999999998</c:v>
                </c:pt>
                <c:pt idx="11">
                  <c:v>40.343864999999994</c:v>
                </c:pt>
                <c:pt idx="12">
                  <c:v>41.212799999999994</c:v>
                </c:pt>
                <c:pt idx="13">
                  <c:v>41.988720000000001</c:v>
                </c:pt>
                <c:pt idx="14">
                  <c:v>42.773384999999998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64-4605-A507-06CA7D16566A}"/>
            </c:ext>
          </c:extLst>
        </c:ser>
        <c:ser>
          <c:idx val="2"/>
          <c:order val="2"/>
          <c:tx>
            <c:strRef>
              <c:f>'Figure 4.1 and 4.2'!$B$28</c:f>
              <c:strCache>
                <c:ptCount val="1"/>
                <c:pt idx="0">
                  <c:v>HFCs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'Figure 4.1 and 4.2'!$C$1:$AK$1</c15:sqref>
                  </c15:fullRef>
                </c:ext>
              </c:extLst>
              <c:f>('Figure 4.1 and 4.2'!$C$1,'Figure 4.1 and 4.2'!$H$1,'Figure 4.1 and 4.2'!$M$1,'Figure 4.1 and 4.2'!$R$1,'Figure 4.1 and 4.2'!$W$1,'Figure 4.1 and 4.2'!$AB$1:$AK$1)</c:f>
              <c:numCache>
                <c:formatCode>General</c:formatCode>
                <c:ptCount val="15"/>
                <c:pt idx="0">
                  <c:v>1990</c:v>
                </c:pt>
                <c:pt idx="1">
                  <c:v>1995</c:v>
                </c:pt>
                <c:pt idx="2">
                  <c:v>2000</c:v>
                </c:pt>
                <c:pt idx="3">
                  <c:v>2005</c:v>
                </c:pt>
                <c:pt idx="4">
                  <c:v>2010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 4.1 and 4.2'!$C$28:$AK$28</c15:sqref>
                  </c15:fullRef>
                </c:ext>
              </c:extLst>
              <c:f>('Figure 4.1 and 4.2'!$C$28,'Figure 4.1 and 4.2'!$H$28,'Figure 4.1 and 4.2'!$M$28,'Figure 4.1 and 4.2'!$R$28,'Figure 4.1 and 4.2'!$W$28,'Figure 4.1 and 4.2'!$AB$28:$AK$28)</c:f>
              <c:numCache>
                <c:formatCode>#,##0.0</c:formatCode>
                <c:ptCount val="15"/>
                <c:pt idx="0">
                  <c:v>0.496</c:v>
                </c:pt>
                <c:pt idx="1">
                  <c:v>31.185683869079266</c:v>
                </c:pt>
                <c:pt idx="2">
                  <c:v>246.21283657967123</c:v>
                </c:pt>
                <c:pt idx="3">
                  <c:v>800.69406898372483</c:v>
                </c:pt>
                <c:pt idx="4">
                  <c:v>962.03286183507316</c:v>
                </c:pt>
                <c:pt idx="5">
                  <c:v>1050.6917751368765</c:v>
                </c:pt>
                <c:pt idx="6">
                  <c:v>1115.0863348416567</c:v>
                </c:pt>
                <c:pt idx="7">
                  <c:v>1028.3471519229345</c:v>
                </c:pt>
                <c:pt idx="8">
                  <c:v>727.26874737772539</c:v>
                </c:pt>
                <c:pt idx="9">
                  <c:v>706.71387851263307</c:v>
                </c:pt>
                <c:pt idx="10">
                  <c:v>564.03726321061538</c:v>
                </c:pt>
                <c:pt idx="11">
                  <c:v>598.48001791151944</c:v>
                </c:pt>
                <c:pt idx="12">
                  <c:v>566.01283228280909</c:v>
                </c:pt>
                <c:pt idx="13">
                  <c:v>537.81517154723292</c:v>
                </c:pt>
                <c:pt idx="14">
                  <c:v>523.36876977122847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64-4605-A507-06CA7D16566A}"/>
            </c:ext>
          </c:extLst>
        </c:ser>
        <c:ser>
          <c:idx val="3"/>
          <c:order val="3"/>
          <c:tx>
            <c:strRef>
              <c:f>'Figure 4.1 and 4.2'!$B$29</c:f>
              <c:strCache>
                <c:ptCount val="1"/>
                <c:pt idx="0">
                  <c:v>PFCs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'Figure 4.1 and 4.2'!$C$1:$AK$1</c15:sqref>
                  </c15:fullRef>
                </c:ext>
              </c:extLst>
              <c:f>('Figure 4.1 and 4.2'!$C$1,'Figure 4.1 and 4.2'!$H$1,'Figure 4.1 and 4.2'!$M$1,'Figure 4.1 and 4.2'!$R$1,'Figure 4.1 and 4.2'!$W$1,'Figure 4.1 and 4.2'!$AB$1:$AK$1)</c:f>
              <c:numCache>
                <c:formatCode>General</c:formatCode>
                <c:ptCount val="15"/>
                <c:pt idx="0">
                  <c:v>1990</c:v>
                </c:pt>
                <c:pt idx="1">
                  <c:v>1995</c:v>
                </c:pt>
                <c:pt idx="2">
                  <c:v>2000</c:v>
                </c:pt>
                <c:pt idx="3">
                  <c:v>2005</c:v>
                </c:pt>
                <c:pt idx="4">
                  <c:v>2010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 4.1 and 4.2'!$C$29:$AK$29</c15:sqref>
                  </c15:fullRef>
                </c:ext>
              </c:extLst>
              <c:f>('Figure 4.1 and 4.2'!$C$29,'Figure 4.1 and 4.2'!$H$29,'Figure 4.1 and 4.2'!$M$29,'Figure 4.1 and 4.2'!$R$29,'Figure 4.1 and 4.2'!$W$29,'Figure 4.1 and 4.2'!$AB$29:$AK$29)</c:f>
              <c:numCache>
                <c:formatCode>#,##0.0</c:formatCode>
                <c:ptCount val="15"/>
                <c:pt idx="0">
                  <c:v>0.10868999999999999</c:v>
                </c:pt>
                <c:pt idx="1">
                  <c:v>88.627080000000007</c:v>
                </c:pt>
                <c:pt idx="2">
                  <c:v>361.34151000000003</c:v>
                </c:pt>
                <c:pt idx="3">
                  <c:v>196.47140999999999</c:v>
                </c:pt>
                <c:pt idx="4">
                  <c:v>42.292200000000001</c:v>
                </c:pt>
                <c:pt idx="5">
                  <c:v>18.46866363636364</c:v>
                </c:pt>
                <c:pt idx="6">
                  <c:v>33.546518181818179</c:v>
                </c:pt>
                <c:pt idx="7">
                  <c:v>42.376823636363639</c:v>
                </c:pt>
                <c:pt idx="8">
                  <c:v>44.807391818181813</c:v>
                </c:pt>
                <c:pt idx="9">
                  <c:v>56.645953636363629</c:v>
                </c:pt>
                <c:pt idx="10">
                  <c:v>57.729380000000006</c:v>
                </c:pt>
                <c:pt idx="11">
                  <c:v>59.257499166666669</c:v>
                </c:pt>
                <c:pt idx="12">
                  <c:v>54.010832499999999</c:v>
                </c:pt>
                <c:pt idx="13">
                  <c:v>30.398216944444446</c:v>
                </c:pt>
                <c:pt idx="14">
                  <c:v>44.934856666666668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64-4605-A507-06CA7D16566A}"/>
            </c:ext>
          </c:extLst>
        </c:ser>
        <c:ser>
          <c:idx val="4"/>
          <c:order val="4"/>
          <c:tx>
            <c:strRef>
              <c:f>'Figure 4.1 and 4.2'!$B$30</c:f>
              <c:strCache>
                <c:ptCount val="1"/>
                <c:pt idx="0">
                  <c:v>SF₆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'Figure 4.1 and 4.2'!$C$1:$AK$1</c15:sqref>
                  </c15:fullRef>
                </c:ext>
              </c:extLst>
              <c:f>('Figure 4.1 and 4.2'!$C$1,'Figure 4.1 and 4.2'!$H$1,'Figure 4.1 and 4.2'!$M$1,'Figure 4.1 and 4.2'!$R$1,'Figure 4.1 and 4.2'!$W$1,'Figure 4.1 and 4.2'!$AB$1:$AK$1)</c:f>
              <c:numCache>
                <c:formatCode>General</c:formatCode>
                <c:ptCount val="15"/>
                <c:pt idx="0">
                  <c:v>1990</c:v>
                </c:pt>
                <c:pt idx="1">
                  <c:v>1995</c:v>
                </c:pt>
                <c:pt idx="2">
                  <c:v>2000</c:v>
                </c:pt>
                <c:pt idx="3">
                  <c:v>2005</c:v>
                </c:pt>
                <c:pt idx="4">
                  <c:v>2010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 4.1 and 4.2'!$C$30:$AK$30</c15:sqref>
                  </c15:fullRef>
                </c:ext>
              </c:extLst>
              <c:f>('Figure 4.1 and 4.2'!$C$30,'Figure 4.1 and 4.2'!$H$30,'Figure 4.1 and 4.2'!$M$30,'Figure 4.1 and 4.2'!$R$30,'Figure 4.1 and 4.2'!$W$30,'Figure 4.1 and 4.2'!$AB$30:$AK$30)</c:f>
              <c:numCache>
                <c:formatCode>#,##0.0</c:formatCode>
                <c:ptCount val="15"/>
                <c:pt idx="0">
                  <c:v>34.919497103957617</c:v>
                </c:pt>
                <c:pt idx="1">
                  <c:v>81.543245112108792</c:v>
                </c:pt>
                <c:pt idx="2">
                  <c:v>53.405203153365505</c:v>
                </c:pt>
                <c:pt idx="3">
                  <c:v>100.00256655361588</c:v>
                </c:pt>
                <c:pt idx="4">
                  <c:v>33.93751435811815</c:v>
                </c:pt>
                <c:pt idx="5">
                  <c:v>45.054462601662117</c:v>
                </c:pt>
                <c:pt idx="6">
                  <c:v>39.678935689931208</c:v>
                </c:pt>
                <c:pt idx="7">
                  <c:v>39.580676904460468</c:v>
                </c:pt>
                <c:pt idx="8">
                  <c:v>41.324588778273018</c:v>
                </c:pt>
                <c:pt idx="9">
                  <c:v>33.726549576204562</c:v>
                </c:pt>
                <c:pt idx="10">
                  <c:v>16.569685199490142</c:v>
                </c:pt>
                <c:pt idx="11">
                  <c:v>24.803734553555842</c:v>
                </c:pt>
                <c:pt idx="12">
                  <c:v>29.434192592155757</c:v>
                </c:pt>
                <c:pt idx="13">
                  <c:v>30.808715562936523</c:v>
                </c:pt>
                <c:pt idx="14">
                  <c:v>22.593013594556176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964-4605-A507-06CA7D16566A}"/>
            </c:ext>
          </c:extLst>
        </c:ser>
        <c:ser>
          <c:idx val="5"/>
          <c:order val="5"/>
          <c:tx>
            <c:strRef>
              <c:f>'Figure 4.1 and 4.2'!$B$31</c:f>
              <c:strCache>
                <c:ptCount val="1"/>
                <c:pt idx="0">
                  <c:v>NF₃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'Figure 4.1 and 4.2'!$C$1:$AK$1</c15:sqref>
                  </c15:fullRef>
                </c:ext>
              </c:extLst>
              <c:f>('Figure 4.1 and 4.2'!$C$1,'Figure 4.1 and 4.2'!$H$1,'Figure 4.1 and 4.2'!$M$1,'Figure 4.1 and 4.2'!$R$1,'Figure 4.1 and 4.2'!$W$1,'Figure 4.1 and 4.2'!$AB$1:$AK$1)</c:f>
              <c:numCache>
                <c:formatCode>General</c:formatCode>
                <c:ptCount val="15"/>
                <c:pt idx="0">
                  <c:v>1990</c:v>
                </c:pt>
                <c:pt idx="1">
                  <c:v>1995</c:v>
                </c:pt>
                <c:pt idx="2">
                  <c:v>2000</c:v>
                </c:pt>
                <c:pt idx="3">
                  <c:v>2005</c:v>
                </c:pt>
                <c:pt idx="4">
                  <c:v>2010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 4.1 and 4.2'!$C$31:$AK$31</c15:sqref>
                  </c15:fullRef>
                </c:ext>
              </c:extLst>
              <c:f>('Figure 4.1 and 4.2'!$C$31,'Figure 4.1 and 4.2'!$H$31,'Figure 4.1 and 4.2'!$M$31,'Figure 4.1 and 4.2'!$R$31,'Figure 4.1 and 4.2'!$W$31,'Figure 4.1 and 4.2'!$AB$31:$AK$31)</c:f>
              <c:numCache>
                <c:formatCode>#,##0.0</c:formatCode>
                <c:ptCount val="15"/>
                <c:pt idx="0">
                  <c:v>0</c:v>
                </c:pt>
                <c:pt idx="1">
                  <c:v>4.0945794573643406</c:v>
                </c:pt>
                <c:pt idx="2">
                  <c:v>46.029899999999998</c:v>
                </c:pt>
                <c:pt idx="3">
                  <c:v>26.565000000000001</c:v>
                </c:pt>
                <c:pt idx="4">
                  <c:v>27.832874999999998</c:v>
                </c:pt>
                <c:pt idx="5">
                  <c:v>16.355555555555554</c:v>
                </c:pt>
                <c:pt idx="6">
                  <c:v>15.792055555555557</c:v>
                </c:pt>
                <c:pt idx="7">
                  <c:v>26.538166666666665</c:v>
                </c:pt>
                <c:pt idx="8">
                  <c:v>18.383388888888891</c:v>
                </c:pt>
                <c:pt idx="9">
                  <c:v>11.16241111111111</c:v>
                </c:pt>
                <c:pt idx="10">
                  <c:v>9.5442</c:v>
                </c:pt>
                <c:pt idx="11">
                  <c:v>8.8205666666666662</c:v>
                </c:pt>
                <c:pt idx="12">
                  <c:v>9.1173000000000002</c:v>
                </c:pt>
                <c:pt idx="13">
                  <c:v>8.3840666666666674</c:v>
                </c:pt>
                <c:pt idx="14">
                  <c:v>17.4436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64-4605-A507-06CA7D1656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8682880"/>
        <c:axId val="88684416"/>
      </c:barChart>
      <c:catAx>
        <c:axId val="88682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88684416"/>
        <c:crosses val="autoZero"/>
        <c:auto val="1"/>
        <c:lblAlgn val="ctr"/>
        <c:lblOffset val="100"/>
        <c:noMultiLvlLbl val="0"/>
      </c:catAx>
      <c:valAx>
        <c:axId val="88684416"/>
        <c:scaling>
          <c:orientation val="minMax"/>
          <c:max val="5000"/>
        </c:scaling>
        <c:delete val="0"/>
        <c:axPos val="l"/>
        <c:majorGridlines>
          <c:spPr>
            <a:ln>
              <a:solidFill>
                <a:sysClr val="windowText" lastClr="000000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GB" sz="1200"/>
                  <a:t>kilotonnes CO</a:t>
                </a:r>
                <a:r>
                  <a:rPr lang="en-GB" sz="1200" baseline="-25000"/>
                  <a:t>2</a:t>
                </a:r>
                <a:r>
                  <a:rPr lang="en-GB" sz="1200"/>
                  <a:t> eq</a:t>
                </a:r>
              </a:p>
            </c:rich>
          </c:tx>
          <c:layout>
            <c:manualLayout>
              <c:xMode val="edge"/>
              <c:yMode val="edge"/>
              <c:x val="8.4171096282721104E-3"/>
              <c:y val="0.28499045043143073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1200"/>
            </a:pPr>
            <a:endParaRPr lang="en-US"/>
          </a:p>
        </c:txPr>
        <c:crossAx val="88682880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12495660587721925"/>
          <c:y val="0.92581251075638926"/>
          <c:w val="0.8554822318223031"/>
          <c:h val="5.4589347947680916E-2"/>
        </c:manualLayout>
      </c:layout>
      <c:overlay val="0"/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171791917049066E-2"/>
          <c:y val="5.7467395748433896E-2"/>
          <c:w val="0.89651541066334428"/>
          <c:h val="0.788444982106338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'Table 4.3 Figure 4.3'!$B$13</c:f>
              <c:strCache>
                <c:ptCount val="1"/>
                <c:pt idx="0">
                  <c:v>HFCs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'Table 4.3 Figure 4.3'!$C$3:$AK$3</c15:sqref>
                  </c15:fullRef>
                </c:ext>
              </c:extLst>
              <c:f>('Table 4.3 Figure 4.3'!$C$3:$Z$3,'Table 4.3 Figure 4.3'!$AB$3:$AK$3)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'Table 4.3 Figure 4.3'!$C$13:$AK$13</c15:sqref>
                  </c15:fullRef>
                </c:ext>
              </c:extLst>
              <c:f>('Table 4.3 Figure 4.3'!$C$13:$Z$13,'Table 4.3 Figure 4.3'!$AB$13:$AK$13)</c:f>
              <c:numCache>
                <c:formatCode>#,##0.00_);\(#,##0.00\)</c:formatCode>
                <c:ptCount val="34"/>
                <c:pt idx="0">
                  <c:v>0.496</c:v>
                </c:pt>
                <c:pt idx="1">
                  <c:v>0.63984000000000008</c:v>
                </c:pt>
                <c:pt idx="2">
                  <c:v>0.78368000000000004</c:v>
                </c:pt>
                <c:pt idx="3">
                  <c:v>6.5166526624956091</c:v>
                </c:pt>
                <c:pt idx="4">
                  <c:v>18.18806951879704</c:v>
                </c:pt>
                <c:pt idx="5">
                  <c:v>31.185683869079259</c:v>
                </c:pt>
                <c:pt idx="6">
                  <c:v>73.759432419773347</c:v>
                </c:pt>
                <c:pt idx="7">
                  <c:v>116.73332416218814</c:v>
                </c:pt>
                <c:pt idx="8">
                  <c:v>143.56412147366262</c:v>
                </c:pt>
                <c:pt idx="9">
                  <c:v>186.93147423863812</c:v>
                </c:pt>
                <c:pt idx="10">
                  <c:v>246.21283657967123</c:v>
                </c:pt>
                <c:pt idx="11">
                  <c:v>293.54660132152065</c:v>
                </c:pt>
                <c:pt idx="12">
                  <c:v>370.94231345988288</c:v>
                </c:pt>
                <c:pt idx="13">
                  <c:v>499.1035921013152</c:v>
                </c:pt>
                <c:pt idx="14">
                  <c:v>643.42400826984192</c:v>
                </c:pt>
                <c:pt idx="15">
                  <c:v>800.69406898372495</c:v>
                </c:pt>
                <c:pt idx="16">
                  <c:v>843.94361471136949</c:v>
                </c:pt>
                <c:pt idx="17">
                  <c:v>853.43438715037371</c:v>
                </c:pt>
                <c:pt idx="18">
                  <c:v>920.72330736196704</c:v>
                </c:pt>
                <c:pt idx="19">
                  <c:v>955.46711033292513</c:v>
                </c:pt>
                <c:pt idx="20">
                  <c:v>962.03286183507328</c:v>
                </c:pt>
                <c:pt idx="21">
                  <c:v>984.35490652571161</c:v>
                </c:pt>
                <c:pt idx="22">
                  <c:v>973.39671075126694</c:v>
                </c:pt>
                <c:pt idx="23">
                  <c:v>999.19747281333025</c:v>
                </c:pt>
                <c:pt idx="24">
                  <c:v>1050.6917751368767</c:v>
                </c:pt>
                <c:pt idx="25">
                  <c:v>1115.0863348416569</c:v>
                </c:pt>
                <c:pt idx="26">
                  <c:v>1028.3471519229345</c:v>
                </c:pt>
                <c:pt idx="27">
                  <c:v>727.26874737772516</c:v>
                </c:pt>
                <c:pt idx="28">
                  <c:v>706.71387841963303</c:v>
                </c:pt>
                <c:pt idx="29">
                  <c:v>564.03726302461541</c:v>
                </c:pt>
                <c:pt idx="30">
                  <c:v>598.48001772551947</c:v>
                </c:pt>
                <c:pt idx="31">
                  <c:v>566.01283209680912</c:v>
                </c:pt>
                <c:pt idx="32">
                  <c:v>537.81517145423288</c:v>
                </c:pt>
                <c:pt idx="33">
                  <c:v>523.36899689015604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85-486B-8B78-E8E4E6708BB2}"/>
            </c:ext>
          </c:extLst>
        </c:ser>
        <c:ser>
          <c:idx val="1"/>
          <c:order val="1"/>
          <c:tx>
            <c:strRef>
              <c:f>'Table 4.3 Figure 4.3'!$B$16</c:f>
              <c:strCache>
                <c:ptCount val="1"/>
                <c:pt idx="0">
                  <c:v>PFCs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'Table 4.3 Figure 4.3'!$C$3:$AK$3</c15:sqref>
                  </c15:fullRef>
                </c:ext>
              </c:extLst>
              <c:f>('Table 4.3 Figure 4.3'!$C$3:$Z$3,'Table 4.3 Figure 4.3'!$AB$3:$AK$3)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'Table 4.3 Figure 4.3'!$C$16:$AK$16</c15:sqref>
                  </c15:fullRef>
                </c:ext>
              </c:extLst>
              <c:f>('Table 4.3 Figure 4.3'!$C$16:$Z$16,'Table 4.3 Figure 4.3'!$AB$16:$AK$16)</c:f>
              <c:numCache>
                <c:formatCode>#,##0.00_);\(#,##0.00\)</c:formatCode>
                <c:ptCount val="34"/>
                <c:pt idx="0">
                  <c:v>0.10869000000000001</c:v>
                </c:pt>
                <c:pt idx="1">
                  <c:v>8.9605290000000011</c:v>
                </c:pt>
                <c:pt idx="2">
                  <c:v>17.812367999999999</c:v>
                </c:pt>
                <c:pt idx="3">
                  <c:v>35.516046000000003</c:v>
                </c:pt>
                <c:pt idx="4">
                  <c:v>53.219724000000006</c:v>
                </c:pt>
                <c:pt idx="5">
                  <c:v>88.627080000000007</c:v>
                </c:pt>
                <c:pt idx="6">
                  <c:v>121.01111999999999</c:v>
                </c:pt>
                <c:pt idx="7">
                  <c:v>153.43278000000001</c:v>
                </c:pt>
                <c:pt idx="8">
                  <c:v>71.858999999999995</c:v>
                </c:pt>
                <c:pt idx="9">
                  <c:v>231.46547699999999</c:v>
                </c:pt>
                <c:pt idx="10">
                  <c:v>361.34150999999997</c:v>
                </c:pt>
                <c:pt idx="11">
                  <c:v>344.67333000000002</c:v>
                </c:pt>
                <c:pt idx="12">
                  <c:v>243.18657000000002</c:v>
                </c:pt>
                <c:pt idx="13">
                  <c:v>259.43124240000003</c:v>
                </c:pt>
                <c:pt idx="14">
                  <c:v>213.15852000000004</c:v>
                </c:pt>
                <c:pt idx="15">
                  <c:v>196.47140999999999</c:v>
                </c:pt>
                <c:pt idx="16">
                  <c:v>173.43168</c:v>
                </c:pt>
                <c:pt idx="17">
                  <c:v>152.7501</c:v>
                </c:pt>
                <c:pt idx="18">
                  <c:v>123.70938</c:v>
                </c:pt>
                <c:pt idx="19">
                  <c:v>75.933869999999999</c:v>
                </c:pt>
                <c:pt idx="20">
                  <c:v>42.292200000000001</c:v>
                </c:pt>
                <c:pt idx="21">
                  <c:v>14.441400000000002</c:v>
                </c:pt>
                <c:pt idx="22">
                  <c:v>8.6994399999999992</c:v>
                </c:pt>
                <c:pt idx="23">
                  <c:v>7.5740000000000007</c:v>
                </c:pt>
                <c:pt idx="24">
                  <c:v>18.46866363636364</c:v>
                </c:pt>
                <c:pt idx="25">
                  <c:v>33.546518181818179</c:v>
                </c:pt>
                <c:pt idx="26">
                  <c:v>42.376823636363639</c:v>
                </c:pt>
                <c:pt idx="27">
                  <c:v>44.80739181818182</c:v>
                </c:pt>
                <c:pt idx="28">
                  <c:v>56.645953636363629</c:v>
                </c:pt>
                <c:pt idx="29">
                  <c:v>57.729380000000006</c:v>
                </c:pt>
                <c:pt idx="30">
                  <c:v>59.257499166666669</c:v>
                </c:pt>
                <c:pt idx="31">
                  <c:v>54.010832499999999</c:v>
                </c:pt>
                <c:pt idx="32">
                  <c:v>30.398216944444442</c:v>
                </c:pt>
                <c:pt idx="33">
                  <c:v>44.934856666666668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85-486B-8B78-E8E4E6708BB2}"/>
            </c:ext>
          </c:extLst>
        </c:ser>
        <c:ser>
          <c:idx val="2"/>
          <c:order val="2"/>
          <c:tx>
            <c:strRef>
              <c:f>'Table 4.3 Figure 4.3'!$B$22</c:f>
              <c:strCache>
                <c:ptCount val="1"/>
                <c:pt idx="0">
                  <c:v>SF₆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'Table 4.3 Figure 4.3'!$C$3:$AK$3</c15:sqref>
                  </c15:fullRef>
                </c:ext>
              </c:extLst>
              <c:f>('Table 4.3 Figure 4.3'!$C$3:$Z$3,'Table 4.3 Figure 4.3'!$AB$3:$AK$3)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'Table 4.3 Figure 4.3'!$C$22:$AK$22</c15:sqref>
                  </c15:fullRef>
                </c:ext>
              </c:extLst>
              <c:f>('Table 4.3 Figure 4.3'!$C$22:$Z$22,'Table 4.3 Figure 4.3'!$AB$22:$AK$22)</c:f>
              <c:numCache>
                <c:formatCode>#,##0.00_);\(#,##0.00\)</c:formatCode>
                <c:ptCount val="34"/>
                <c:pt idx="0">
                  <c:v>34.91949710395761</c:v>
                </c:pt>
                <c:pt idx="1">
                  <c:v>40.061625466251371</c:v>
                </c:pt>
                <c:pt idx="2">
                  <c:v>45.203562544922193</c:v>
                </c:pt>
                <c:pt idx="3">
                  <c:v>54.528310252806307</c:v>
                </c:pt>
                <c:pt idx="4">
                  <c:v>63.852870483611582</c:v>
                </c:pt>
                <c:pt idx="5">
                  <c:v>81.543245112108792</c:v>
                </c:pt>
                <c:pt idx="6">
                  <c:v>100.45543599432104</c:v>
                </c:pt>
                <c:pt idx="7">
                  <c:v>129.98944496771117</c:v>
                </c:pt>
                <c:pt idx="8">
                  <c:v>91.505916299207229</c:v>
                </c:pt>
                <c:pt idx="9">
                  <c:v>66.218460710588332</c:v>
                </c:pt>
                <c:pt idx="10">
                  <c:v>53.405203153365491</c:v>
                </c:pt>
                <c:pt idx="11">
                  <c:v>66.669447654043182</c:v>
                </c:pt>
                <c:pt idx="12">
                  <c:v>66.547622498720614</c:v>
                </c:pt>
                <c:pt idx="13">
                  <c:v>113.43370991535913</c:v>
                </c:pt>
                <c:pt idx="14">
                  <c:v>67.517367032698502</c:v>
                </c:pt>
                <c:pt idx="15">
                  <c:v>100.00256655361588</c:v>
                </c:pt>
                <c:pt idx="16">
                  <c:v>62.133855897656353</c:v>
                </c:pt>
                <c:pt idx="17">
                  <c:v>64.871632932976937</c:v>
                </c:pt>
                <c:pt idx="18">
                  <c:v>56.314707032092592</c:v>
                </c:pt>
                <c:pt idx="19">
                  <c:v>40.266603232207352</c:v>
                </c:pt>
                <c:pt idx="20">
                  <c:v>33.93751435811815</c:v>
                </c:pt>
                <c:pt idx="21">
                  <c:v>46.646859024940099</c:v>
                </c:pt>
                <c:pt idx="22">
                  <c:v>37.874444723426031</c:v>
                </c:pt>
                <c:pt idx="23">
                  <c:v>44.165710325321072</c:v>
                </c:pt>
                <c:pt idx="24">
                  <c:v>45.054462601662117</c:v>
                </c:pt>
                <c:pt idx="25">
                  <c:v>39.678935689931208</c:v>
                </c:pt>
                <c:pt idx="26">
                  <c:v>39.580676904460468</c:v>
                </c:pt>
                <c:pt idx="27">
                  <c:v>41.324588778273011</c:v>
                </c:pt>
                <c:pt idx="28">
                  <c:v>33.726549576204562</c:v>
                </c:pt>
                <c:pt idx="29">
                  <c:v>16.569685199490138</c:v>
                </c:pt>
                <c:pt idx="30">
                  <c:v>24.803734553555852</c:v>
                </c:pt>
                <c:pt idx="31">
                  <c:v>29.434192592155757</c:v>
                </c:pt>
                <c:pt idx="32">
                  <c:v>30.808715562936527</c:v>
                </c:pt>
                <c:pt idx="33">
                  <c:v>22.593013594556176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85-486B-8B78-E8E4E6708BB2}"/>
            </c:ext>
          </c:extLst>
        </c:ser>
        <c:ser>
          <c:idx val="4"/>
          <c:order val="3"/>
          <c:tx>
            <c:strRef>
              <c:f>'Table 4.3 Figure 4.3'!$B$25</c:f>
              <c:strCache>
                <c:ptCount val="1"/>
                <c:pt idx="0">
                  <c:v>NF₃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'Table 4.3 Figure 4.3'!$C$3:$AK$3</c15:sqref>
                  </c15:fullRef>
                </c:ext>
              </c:extLst>
              <c:f>('Table 4.3 Figure 4.3'!$C$3:$Z$3,'Table 4.3 Figure 4.3'!$AB$3:$AK$3)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'Table 4.3 Figure 4.3'!$C$25:$AK$25</c15:sqref>
                  </c15:fullRef>
                </c:ext>
              </c:extLst>
              <c:f>('Table 4.3 Figure 4.3'!$C$25:$Z$25,'Table 4.3 Figure 4.3'!$AB$25:$AK$25)</c:f>
              <c:numCache>
                <c:formatCode>#,##0.00_);\(#,##0.00\)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4.0945794573643406</c:v>
                </c:pt>
                <c:pt idx="6">
                  <c:v>4.4172034883720936</c:v>
                </c:pt>
                <c:pt idx="7">
                  <c:v>5.7179961240310089</c:v>
                </c:pt>
                <c:pt idx="8">
                  <c:v>3.9229709302325584</c:v>
                </c:pt>
                <c:pt idx="9">
                  <c:v>3.5454321705426355</c:v>
                </c:pt>
                <c:pt idx="10">
                  <c:v>46.029900000000005</c:v>
                </c:pt>
                <c:pt idx="11">
                  <c:v>20.3826</c:v>
                </c:pt>
                <c:pt idx="12">
                  <c:v>43.598800000000004</c:v>
                </c:pt>
                <c:pt idx="13">
                  <c:v>43.647100000000009</c:v>
                </c:pt>
                <c:pt idx="14">
                  <c:v>16.921099999999999</c:v>
                </c:pt>
                <c:pt idx="15">
                  <c:v>26.565000000000001</c:v>
                </c:pt>
                <c:pt idx="16">
                  <c:v>26.404</c:v>
                </c:pt>
                <c:pt idx="17">
                  <c:v>35.259</c:v>
                </c:pt>
                <c:pt idx="18">
                  <c:v>32.783625000000001</c:v>
                </c:pt>
                <c:pt idx="19">
                  <c:v>30.308249999999997</c:v>
                </c:pt>
                <c:pt idx="20">
                  <c:v>27.832874999999998</c:v>
                </c:pt>
                <c:pt idx="21">
                  <c:v>25.357499999999995</c:v>
                </c:pt>
                <c:pt idx="22">
                  <c:v>23.613013888888883</c:v>
                </c:pt>
                <c:pt idx="23">
                  <c:v>21.250083333333329</c:v>
                </c:pt>
                <c:pt idx="24">
                  <c:v>16.355555555555554</c:v>
                </c:pt>
                <c:pt idx="25">
                  <c:v>15.792055555555557</c:v>
                </c:pt>
                <c:pt idx="26">
                  <c:v>26.538166666666665</c:v>
                </c:pt>
                <c:pt idx="27">
                  <c:v>18.383388888888891</c:v>
                </c:pt>
                <c:pt idx="28">
                  <c:v>11.16241111111111</c:v>
                </c:pt>
                <c:pt idx="29">
                  <c:v>9.5441999999999982</c:v>
                </c:pt>
                <c:pt idx="30">
                  <c:v>8.8205666666666662</c:v>
                </c:pt>
                <c:pt idx="31">
                  <c:v>9.1172999999999984</c:v>
                </c:pt>
                <c:pt idx="32">
                  <c:v>8.3840666666666657</c:v>
                </c:pt>
                <c:pt idx="33">
                  <c:v>17.4436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85-486B-8B78-E8E4E6708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8752896"/>
        <c:axId val="88754432"/>
      </c:barChart>
      <c:catAx>
        <c:axId val="8875289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88754432"/>
        <c:crosses val="autoZero"/>
        <c:auto val="1"/>
        <c:lblAlgn val="ctr"/>
        <c:lblOffset val="100"/>
        <c:noMultiLvlLbl val="0"/>
      </c:catAx>
      <c:valAx>
        <c:axId val="88754432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kiltonnes CO</a:t>
                </a:r>
                <a:r>
                  <a:rPr lang="en-US" sz="1200" baseline="-25000"/>
                  <a:t>2</a:t>
                </a:r>
                <a:r>
                  <a:rPr lang="en-US" sz="1200"/>
                  <a:t> eq</a:t>
                </a:r>
              </a:p>
            </c:rich>
          </c:tx>
          <c:layout>
            <c:manualLayout>
              <c:xMode val="edge"/>
              <c:yMode val="edge"/>
              <c:x val="2.6769642300459597E-4"/>
              <c:y val="0.3281888725962519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1200"/>
            </a:pPr>
            <a:endParaRPr lang="en-US"/>
          </a:p>
        </c:txPr>
        <c:crossAx val="88752896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9.4310523471255514E-2"/>
          <c:y val="0.91704683325401815"/>
          <c:w val="0.83369356134237482"/>
          <c:h val="6.4173828651108739E-2"/>
        </c:manualLayout>
      </c:layout>
      <c:overlay val="0"/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2794000</xdr:colOff>
      <xdr:row>34</xdr:row>
      <xdr:rowOff>80961</xdr:rowOff>
    </xdr:from>
    <xdr:to>
      <xdr:col>31</xdr:col>
      <xdr:colOff>25400</xdr:colOff>
      <xdr:row>63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2C765A-A1AF-4CFA-B745-D72D339C92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2806700</xdr:colOff>
      <xdr:row>64</xdr:row>
      <xdr:rowOff>38100</xdr:rowOff>
    </xdr:from>
    <xdr:to>
      <xdr:col>30</xdr:col>
      <xdr:colOff>508000</xdr:colOff>
      <xdr:row>87</xdr:row>
      <xdr:rowOff>119064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63F3E52-D05C-481F-8AD7-E2E73F2FCE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641350</xdr:colOff>
      <xdr:row>29</xdr:row>
      <xdr:rowOff>79374</xdr:rowOff>
    </xdr:from>
    <xdr:to>
      <xdr:col>38</xdr:col>
      <xdr:colOff>165100</xdr:colOff>
      <xdr:row>56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32B745-9DC2-466F-B693-DA2F7F09BC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2BB1B-8F9A-4B97-B035-92920F7AAAAB}">
  <sheetPr>
    <tabColor rgb="FF92D050"/>
  </sheetPr>
  <dimension ref="B1:I53"/>
  <sheetViews>
    <sheetView tabSelected="1" zoomScale="75" zoomScaleNormal="75" workbookViewId="0"/>
  </sheetViews>
  <sheetFormatPr defaultRowHeight="15" x14ac:dyDescent="0.25"/>
  <cols>
    <col min="1" max="1" width="3.28515625" style="54" customWidth="1"/>
    <col min="2" max="2" width="46.85546875" style="54" customWidth="1"/>
    <col min="3" max="9" width="10.7109375" style="54" customWidth="1"/>
    <col min="10" max="16384" width="9.140625" style="54"/>
  </cols>
  <sheetData>
    <row r="1" spans="2:9" x14ac:dyDescent="0.25">
      <c r="B1" s="53" t="s">
        <v>47</v>
      </c>
    </row>
    <row r="3" spans="2:9" x14ac:dyDescent="0.25">
      <c r="B3" s="55" t="s">
        <v>48</v>
      </c>
      <c r="C3" s="56" t="s">
        <v>49</v>
      </c>
      <c r="D3" s="56" t="s">
        <v>50</v>
      </c>
      <c r="E3" s="56" t="s">
        <v>51</v>
      </c>
      <c r="F3" s="56" t="s">
        <v>52</v>
      </c>
      <c r="G3" s="56" t="s">
        <v>53</v>
      </c>
      <c r="H3" s="56" t="s">
        <v>54</v>
      </c>
      <c r="I3" s="56" t="s">
        <v>55</v>
      </c>
    </row>
    <row r="4" spans="2:9" x14ac:dyDescent="0.25">
      <c r="B4" s="57" t="s">
        <v>56</v>
      </c>
    </row>
    <row r="5" spans="2:9" x14ac:dyDescent="0.25">
      <c r="B5" s="58" t="s">
        <v>57</v>
      </c>
      <c r="C5" s="59" t="s">
        <v>58</v>
      </c>
      <c r="D5" s="59" t="s">
        <v>7</v>
      </c>
      <c r="E5" s="59" t="s">
        <v>7</v>
      </c>
      <c r="F5" s="59" t="s">
        <v>7</v>
      </c>
      <c r="G5" s="59" t="s">
        <v>7</v>
      </c>
      <c r="H5" s="59" t="s">
        <v>7</v>
      </c>
      <c r="I5" s="59" t="s">
        <v>7</v>
      </c>
    </row>
    <row r="6" spans="2:9" x14ac:dyDescent="0.25">
      <c r="B6" s="58" t="s">
        <v>59</v>
      </c>
      <c r="C6" s="59" t="s">
        <v>60</v>
      </c>
      <c r="D6" s="59" t="s">
        <v>7</v>
      </c>
      <c r="E6" s="59" t="s">
        <v>7</v>
      </c>
      <c r="F6" s="59" t="s">
        <v>7</v>
      </c>
      <c r="G6" s="59" t="s">
        <v>7</v>
      </c>
      <c r="H6" s="59" t="s">
        <v>7</v>
      </c>
      <c r="I6" s="59" t="s">
        <v>7</v>
      </c>
    </row>
    <row r="7" spans="2:9" x14ac:dyDescent="0.25">
      <c r="B7" s="58" t="s">
        <v>61</v>
      </c>
      <c r="C7" s="59" t="s">
        <v>62</v>
      </c>
      <c r="D7" s="59" t="s">
        <v>7</v>
      </c>
      <c r="E7" s="59" t="s">
        <v>7</v>
      </c>
      <c r="F7" s="59" t="s">
        <v>7</v>
      </c>
      <c r="G7" s="59" t="s">
        <v>7</v>
      </c>
      <c r="H7" s="59" t="s">
        <v>7</v>
      </c>
      <c r="I7" s="59" t="s">
        <v>7</v>
      </c>
    </row>
    <row r="8" spans="2:9" x14ac:dyDescent="0.25">
      <c r="B8" s="58" t="s">
        <v>63</v>
      </c>
      <c r="C8" s="59" t="s">
        <v>60</v>
      </c>
      <c r="D8" s="59" t="s">
        <v>7</v>
      </c>
      <c r="E8" s="59" t="s">
        <v>7</v>
      </c>
      <c r="F8" s="59" t="s">
        <v>7</v>
      </c>
      <c r="G8" s="59" t="s">
        <v>7</v>
      </c>
      <c r="H8" s="59" t="s">
        <v>7</v>
      </c>
      <c r="I8" s="59" t="s">
        <v>7</v>
      </c>
    </row>
    <row r="9" spans="2:9" x14ac:dyDescent="0.25">
      <c r="B9" s="57" t="s">
        <v>64</v>
      </c>
    </row>
    <row r="10" spans="2:9" x14ac:dyDescent="0.25">
      <c r="B10" s="58" t="s">
        <v>65</v>
      </c>
      <c r="C10" s="59" t="s">
        <v>66</v>
      </c>
      <c r="D10" s="59" t="s">
        <v>7</v>
      </c>
      <c r="E10" s="59" t="s">
        <v>7</v>
      </c>
      <c r="F10" s="59" t="s">
        <v>7</v>
      </c>
      <c r="G10" s="59" t="s">
        <v>7</v>
      </c>
      <c r="H10" s="59" t="s">
        <v>7</v>
      </c>
      <c r="I10" s="59" t="s">
        <v>7</v>
      </c>
    </row>
    <row r="11" spans="2:9" x14ac:dyDescent="0.25">
      <c r="B11" s="58" t="s">
        <v>67</v>
      </c>
      <c r="C11" s="59" t="s">
        <v>7</v>
      </c>
      <c r="D11" s="59" t="s">
        <v>7</v>
      </c>
      <c r="E11" s="59" t="s">
        <v>66</v>
      </c>
      <c r="F11" s="59" t="s">
        <v>7</v>
      </c>
      <c r="G11" s="59" t="s">
        <v>7</v>
      </c>
      <c r="H11" s="59" t="s">
        <v>7</v>
      </c>
      <c r="I11" s="59" t="s">
        <v>7</v>
      </c>
    </row>
    <row r="12" spans="2:9" x14ac:dyDescent="0.25">
      <c r="B12" s="58" t="s">
        <v>68</v>
      </c>
      <c r="C12" s="59" t="s">
        <v>7</v>
      </c>
      <c r="D12" s="59" t="s">
        <v>7</v>
      </c>
      <c r="E12" s="59" t="s">
        <v>7</v>
      </c>
      <c r="F12" s="59" t="s">
        <v>7</v>
      </c>
      <c r="G12" s="59" t="s">
        <v>7</v>
      </c>
      <c r="H12" s="59" t="s">
        <v>7</v>
      </c>
      <c r="I12" s="59" t="s">
        <v>7</v>
      </c>
    </row>
    <row r="13" spans="2:9" ht="30" x14ac:dyDescent="0.25">
      <c r="B13" s="58" t="s">
        <v>69</v>
      </c>
      <c r="C13" s="59" t="s">
        <v>7</v>
      </c>
      <c r="D13" s="59" t="s">
        <v>7</v>
      </c>
      <c r="E13" s="59" t="s">
        <v>7</v>
      </c>
      <c r="F13" s="59" t="s">
        <v>7</v>
      </c>
      <c r="G13" s="59" t="s">
        <v>7</v>
      </c>
      <c r="H13" s="59" t="s">
        <v>7</v>
      </c>
      <c r="I13" s="59" t="s">
        <v>7</v>
      </c>
    </row>
    <row r="14" spans="2:9" x14ac:dyDescent="0.25">
      <c r="B14" s="58" t="s">
        <v>70</v>
      </c>
      <c r="C14" s="59" t="s">
        <v>7</v>
      </c>
      <c r="D14" s="59" t="s">
        <v>7</v>
      </c>
      <c r="E14" s="59" t="s">
        <v>7</v>
      </c>
      <c r="F14" s="59" t="s">
        <v>7</v>
      </c>
      <c r="G14" s="59" t="s">
        <v>7</v>
      </c>
      <c r="H14" s="59" t="s">
        <v>7</v>
      </c>
      <c r="I14" s="59" t="s">
        <v>7</v>
      </c>
    </row>
    <row r="15" spans="2:9" x14ac:dyDescent="0.25">
      <c r="B15" s="58" t="s">
        <v>71</v>
      </c>
      <c r="C15" s="59" t="s">
        <v>7</v>
      </c>
      <c r="D15" s="59" t="s">
        <v>7</v>
      </c>
      <c r="E15" s="59" t="s">
        <v>7</v>
      </c>
      <c r="F15" s="59" t="s">
        <v>7</v>
      </c>
      <c r="G15" s="59" t="s">
        <v>7</v>
      </c>
      <c r="H15" s="59" t="s">
        <v>7</v>
      </c>
      <c r="I15" s="59" t="s">
        <v>7</v>
      </c>
    </row>
    <row r="16" spans="2:9" x14ac:dyDescent="0.25">
      <c r="B16" s="58" t="s">
        <v>72</v>
      </c>
      <c r="C16" s="59" t="s">
        <v>7</v>
      </c>
      <c r="D16" s="59" t="s">
        <v>7</v>
      </c>
      <c r="E16" s="59" t="s">
        <v>7</v>
      </c>
      <c r="F16" s="59" t="s">
        <v>7</v>
      </c>
      <c r="G16" s="59" t="s">
        <v>7</v>
      </c>
      <c r="H16" s="59" t="s">
        <v>7</v>
      </c>
      <c r="I16" s="59" t="s">
        <v>7</v>
      </c>
    </row>
    <row r="17" spans="2:9" x14ac:dyDescent="0.25">
      <c r="B17" s="58" t="s">
        <v>73</v>
      </c>
      <c r="C17" s="59" t="s">
        <v>7</v>
      </c>
      <c r="D17" s="59" t="s">
        <v>7</v>
      </c>
      <c r="E17" s="59" t="s">
        <v>7</v>
      </c>
      <c r="F17" s="59" t="s">
        <v>7</v>
      </c>
      <c r="G17" s="59" t="s">
        <v>7</v>
      </c>
      <c r="H17" s="59" t="s">
        <v>7</v>
      </c>
      <c r="I17" s="59" t="s">
        <v>7</v>
      </c>
    </row>
    <row r="18" spans="2:9" x14ac:dyDescent="0.25">
      <c r="B18" s="58" t="s">
        <v>74</v>
      </c>
      <c r="C18" s="59" t="s">
        <v>7</v>
      </c>
      <c r="D18" s="59" t="s">
        <v>7</v>
      </c>
      <c r="E18" s="59" t="s">
        <v>7</v>
      </c>
      <c r="F18" s="59" t="s">
        <v>7</v>
      </c>
      <c r="G18" s="59" t="s">
        <v>7</v>
      </c>
      <c r="H18" s="59" t="s">
        <v>7</v>
      </c>
      <c r="I18" s="59" t="s">
        <v>7</v>
      </c>
    </row>
    <row r="19" spans="2:9" x14ac:dyDescent="0.25">
      <c r="B19" s="58" t="s">
        <v>75</v>
      </c>
      <c r="C19" s="59" t="s">
        <v>7</v>
      </c>
      <c r="D19" s="59" t="s">
        <v>7</v>
      </c>
      <c r="E19" s="59" t="s">
        <v>7</v>
      </c>
      <c r="F19" s="59" t="s">
        <v>7</v>
      </c>
      <c r="G19" s="59" t="s">
        <v>7</v>
      </c>
      <c r="H19" s="59" t="s">
        <v>7</v>
      </c>
      <c r="I19" s="59" t="s">
        <v>7</v>
      </c>
    </row>
    <row r="20" spans="2:9" x14ac:dyDescent="0.25">
      <c r="B20" s="60" t="s">
        <v>76</v>
      </c>
    </row>
    <row r="21" spans="2:9" x14ac:dyDescent="0.25">
      <c r="B21" s="58" t="s">
        <v>77</v>
      </c>
      <c r="C21" s="59" t="s">
        <v>66</v>
      </c>
      <c r="D21" s="59" t="s">
        <v>7</v>
      </c>
      <c r="E21" s="59" t="s">
        <v>7</v>
      </c>
      <c r="F21" s="59" t="s">
        <v>7</v>
      </c>
      <c r="G21" s="59" t="s">
        <v>7</v>
      </c>
      <c r="H21" s="59" t="s">
        <v>7</v>
      </c>
      <c r="I21" s="59" t="s">
        <v>7</v>
      </c>
    </row>
    <row r="22" spans="2:9" x14ac:dyDescent="0.25">
      <c r="B22" s="58" t="s">
        <v>78</v>
      </c>
      <c r="C22" s="59" t="s">
        <v>7</v>
      </c>
      <c r="D22" s="59" t="s">
        <v>7</v>
      </c>
      <c r="E22" s="59" t="s">
        <v>7</v>
      </c>
      <c r="F22" s="59" t="s">
        <v>7</v>
      </c>
      <c r="G22" s="59" t="s">
        <v>7</v>
      </c>
      <c r="H22" s="59" t="s">
        <v>7</v>
      </c>
      <c r="I22" s="59" t="s">
        <v>7</v>
      </c>
    </row>
    <row r="23" spans="2:9" x14ac:dyDescent="0.25">
      <c r="B23" s="58" t="s">
        <v>79</v>
      </c>
      <c r="C23" s="59" t="s">
        <v>7</v>
      </c>
      <c r="D23" s="59" t="s">
        <v>7</v>
      </c>
      <c r="E23" s="59" t="s">
        <v>7</v>
      </c>
      <c r="F23" s="59" t="s">
        <v>7</v>
      </c>
      <c r="G23" s="59" t="s">
        <v>7</v>
      </c>
      <c r="H23" s="59" t="s">
        <v>7</v>
      </c>
      <c r="I23" s="59" t="s">
        <v>7</v>
      </c>
    </row>
    <row r="24" spans="2:9" x14ac:dyDescent="0.25">
      <c r="B24" s="58" t="s">
        <v>80</v>
      </c>
      <c r="C24" s="59" t="s">
        <v>7</v>
      </c>
      <c r="D24" s="59" t="s">
        <v>7</v>
      </c>
      <c r="E24" s="59" t="s">
        <v>7</v>
      </c>
      <c r="F24" s="59" t="s">
        <v>7</v>
      </c>
      <c r="G24" s="59" t="s">
        <v>7</v>
      </c>
      <c r="H24" s="59" t="s">
        <v>7</v>
      </c>
      <c r="I24" s="59" t="s">
        <v>7</v>
      </c>
    </row>
    <row r="25" spans="2:9" x14ac:dyDescent="0.25">
      <c r="B25" s="58" t="s">
        <v>81</v>
      </c>
      <c r="C25" s="59" t="s">
        <v>7</v>
      </c>
      <c r="D25" s="59" t="s">
        <v>7</v>
      </c>
      <c r="E25" s="59" t="s">
        <v>7</v>
      </c>
      <c r="F25" s="59" t="s">
        <v>7</v>
      </c>
      <c r="G25" s="59" t="s">
        <v>7</v>
      </c>
      <c r="H25" s="59" t="s">
        <v>7</v>
      </c>
      <c r="I25" s="59" t="s">
        <v>7</v>
      </c>
    </row>
    <row r="26" spans="2:9" x14ac:dyDescent="0.25">
      <c r="B26" s="58" t="s">
        <v>82</v>
      </c>
      <c r="C26" s="59" t="s">
        <v>7</v>
      </c>
      <c r="D26" s="59" t="s">
        <v>7</v>
      </c>
      <c r="E26" s="59" t="s">
        <v>7</v>
      </c>
      <c r="F26" s="59" t="s">
        <v>7</v>
      </c>
      <c r="G26" s="59" t="s">
        <v>7</v>
      </c>
      <c r="H26" s="59" t="s">
        <v>7</v>
      </c>
      <c r="I26" s="59" t="s">
        <v>7</v>
      </c>
    </row>
    <row r="27" spans="2:9" x14ac:dyDescent="0.25">
      <c r="B27" s="58" t="s">
        <v>83</v>
      </c>
      <c r="C27" s="59" t="s">
        <v>7</v>
      </c>
      <c r="D27" s="59" t="s">
        <v>7</v>
      </c>
      <c r="E27" s="59" t="s">
        <v>7</v>
      </c>
      <c r="F27" s="59" t="s">
        <v>7</v>
      </c>
      <c r="G27" s="59" t="s">
        <v>7</v>
      </c>
      <c r="H27" s="59" t="s">
        <v>7</v>
      </c>
      <c r="I27" s="59" t="s">
        <v>7</v>
      </c>
    </row>
    <row r="28" spans="2:9" x14ac:dyDescent="0.25">
      <c r="B28" s="109" t="s">
        <v>84</v>
      </c>
    </row>
    <row r="29" spans="2:9" x14ac:dyDescent="0.25">
      <c r="B29" s="58" t="s">
        <v>85</v>
      </c>
      <c r="C29" s="59" t="s">
        <v>108</v>
      </c>
      <c r="D29" s="59" t="s">
        <v>7</v>
      </c>
      <c r="E29" s="59" t="s">
        <v>7</v>
      </c>
      <c r="F29" s="59" t="s">
        <v>7</v>
      </c>
      <c r="G29" s="59" t="s">
        <v>7</v>
      </c>
      <c r="H29" s="59" t="s">
        <v>7</v>
      </c>
      <c r="I29" s="59" t="s">
        <v>7</v>
      </c>
    </row>
    <row r="30" spans="2:9" x14ac:dyDescent="0.25">
      <c r="B30" s="58" t="s">
        <v>86</v>
      </c>
      <c r="C30" s="59" t="s">
        <v>87</v>
      </c>
      <c r="D30" s="59" t="s">
        <v>7</v>
      </c>
      <c r="E30" s="59" t="s">
        <v>7</v>
      </c>
      <c r="F30" s="59" t="s">
        <v>7</v>
      </c>
      <c r="G30" s="59" t="s">
        <v>7</v>
      </c>
      <c r="H30" s="59" t="s">
        <v>7</v>
      </c>
      <c r="I30" s="59" t="s">
        <v>7</v>
      </c>
    </row>
    <row r="31" spans="2:9" x14ac:dyDescent="0.25">
      <c r="B31" s="58" t="s">
        <v>88</v>
      </c>
      <c r="C31" s="59" t="s">
        <v>89</v>
      </c>
      <c r="D31" s="59" t="s">
        <v>7</v>
      </c>
      <c r="E31" s="59" t="s">
        <v>7</v>
      </c>
      <c r="F31" s="59" t="s">
        <v>7</v>
      </c>
      <c r="G31" s="59" t="s">
        <v>7</v>
      </c>
      <c r="H31" s="59" t="s">
        <v>7</v>
      </c>
      <c r="I31" s="59" t="s">
        <v>7</v>
      </c>
    </row>
    <row r="32" spans="2:9" x14ac:dyDescent="0.25">
      <c r="B32" s="57" t="s">
        <v>90</v>
      </c>
    </row>
    <row r="33" spans="2:9" x14ac:dyDescent="0.25">
      <c r="B33" s="58" t="s">
        <v>91</v>
      </c>
      <c r="C33" s="59" t="s">
        <v>7</v>
      </c>
      <c r="D33" s="59" t="s">
        <v>7</v>
      </c>
      <c r="E33" s="59" t="s">
        <v>7</v>
      </c>
      <c r="F33" s="59" t="s">
        <v>87</v>
      </c>
      <c r="G33" s="59" t="s">
        <v>87</v>
      </c>
      <c r="H33" s="59" t="s">
        <v>87</v>
      </c>
      <c r="I33" s="59" t="s">
        <v>87</v>
      </c>
    </row>
    <row r="34" spans="2:9" x14ac:dyDescent="0.25">
      <c r="B34" s="58" t="s">
        <v>92</v>
      </c>
      <c r="C34" s="59" t="s">
        <v>7</v>
      </c>
      <c r="D34" s="59" t="s">
        <v>7</v>
      </c>
      <c r="E34" s="59" t="s">
        <v>7</v>
      </c>
      <c r="F34" s="59" t="s">
        <v>7</v>
      </c>
      <c r="G34" s="59" t="s">
        <v>7</v>
      </c>
      <c r="H34" s="59" t="s">
        <v>7</v>
      </c>
      <c r="I34" s="59" t="s">
        <v>7</v>
      </c>
    </row>
    <row r="35" spans="2:9" x14ac:dyDescent="0.25">
      <c r="B35" s="58" t="s">
        <v>93</v>
      </c>
      <c r="C35" s="59" t="s">
        <v>7</v>
      </c>
      <c r="D35" s="59" t="s">
        <v>7</v>
      </c>
      <c r="E35" s="59" t="s">
        <v>7</v>
      </c>
      <c r="F35" s="59" t="s">
        <v>7</v>
      </c>
      <c r="G35" s="59" t="s">
        <v>7</v>
      </c>
      <c r="H35" s="59" t="s">
        <v>7</v>
      </c>
      <c r="I35" s="59" t="s">
        <v>7</v>
      </c>
    </row>
    <row r="36" spans="2:9" x14ac:dyDescent="0.25">
      <c r="B36" s="58" t="s">
        <v>94</v>
      </c>
      <c r="C36" s="59" t="s">
        <v>7</v>
      </c>
      <c r="D36" s="59" t="s">
        <v>7</v>
      </c>
      <c r="E36" s="59" t="s">
        <v>7</v>
      </c>
      <c r="F36" s="59" t="s">
        <v>7</v>
      </c>
      <c r="G36" s="59" t="s">
        <v>7</v>
      </c>
      <c r="H36" s="59" t="s">
        <v>7</v>
      </c>
      <c r="I36" s="59" t="s">
        <v>7</v>
      </c>
    </row>
    <row r="37" spans="2:9" x14ac:dyDescent="0.25">
      <c r="B37" s="58" t="s">
        <v>95</v>
      </c>
      <c r="C37" s="59" t="s">
        <v>7</v>
      </c>
      <c r="D37" s="59" t="s">
        <v>7</v>
      </c>
      <c r="E37" s="59" t="s">
        <v>7</v>
      </c>
      <c r="F37" s="59" t="s">
        <v>7</v>
      </c>
      <c r="G37" s="59" t="s">
        <v>7</v>
      </c>
      <c r="H37" s="59" t="s">
        <v>7</v>
      </c>
      <c r="I37" s="59" t="s">
        <v>7</v>
      </c>
    </row>
    <row r="38" spans="2:9" x14ac:dyDescent="0.25">
      <c r="B38" s="57" t="s">
        <v>96</v>
      </c>
      <c r="C38" s="59"/>
      <c r="D38" s="59"/>
      <c r="E38" s="59"/>
      <c r="F38" s="59"/>
      <c r="G38" s="59"/>
      <c r="H38" s="59"/>
      <c r="I38" s="59"/>
    </row>
    <row r="39" spans="2:9" x14ac:dyDescent="0.25">
      <c r="B39" s="58" t="s">
        <v>97</v>
      </c>
      <c r="C39" s="59" t="s">
        <v>7</v>
      </c>
      <c r="D39" s="59" t="s">
        <v>7</v>
      </c>
      <c r="E39" s="59" t="s">
        <v>7</v>
      </c>
      <c r="F39" s="59" t="s">
        <v>98</v>
      </c>
      <c r="G39" s="59" t="s">
        <v>7</v>
      </c>
      <c r="H39" s="59" t="s">
        <v>7</v>
      </c>
      <c r="I39" s="59" t="s">
        <v>7</v>
      </c>
    </row>
    <row r="40" spans="2:9" x14ac:dyDescent="0.25">
      <c r="B40" s="58" t="s">
        <v>99</v>
      </c>
      <c r="C40" s="59" t="s">
        <v>7</v>
      </c>
      <c r="D40" s="59" t="s">
        <v>7</v>
      </c>
      <c r="E40" s="59" t="s">
        <v>7</v>
      </c>
      <c r="F40" s="59" t="s">
        <v>7</v>
      </c>
      <c r="G40" s="59" t="s">
        <v>7</v>
      </c>
      <c r="H40" s="59" t="s">
        <v>7</v>
      </c>
      <c r="I40" s="59" t="s">
        <v>7</v>
      </c>
    </row>
    <row r="41" spans="2:9" x14ac:dyDescent="0.25">
      <c r="B41" s="58" t="s">
        <v>100</v>
      </c>
      <c r="C41" s="59" t="s">
        <v>7</v>
      </c>
      <c r="D41" s="59" t="s">
        <v>7</v>
      </c>
      <c r="E41" s="59" t="s">
        <v>7</v>
      </c>
      <c r="F41" s="59" t="s">
        <v>87</v>
      </c>
      <c r="G41" s="59" t="s">
        <v>7</v>
      </c>
      <c r="H41" s="59" t="s">
        <v>7</v>
      </c>
      <c r="I41" s="59" t="s">
        <v>7</v>
      </c>
    </row>
    <row r="42" spans="2:9" x14ac:dyDescent="0.25">
      <c r="B42" s="58" t="s">
        <v>101</v>
      </c>
      <c r="C42" s="59" t="s">
        <v>7</v>
      </c>
      <c r="D42" s="59" t="s">
        <v>7</v>
      </c>
      <c r="E42" s="59" t="s">
        <v>7</v>
      </c>
      <c r="F42" s="59" t="s">
        <v>102</v>
      </c>
      <c r="G42" s="59" t="s">
        <v>7</v>
      </c>
      <c r="H42" s="59" t="s">
        <v>7</v>
      </c>
      <c r="I42" s="59" t="s">
        <v>7</v>
      </c>
    </row>
    <row r="43" spans="2:9" x14ac:dyDescent="0.25">
      <c r="B43" s="58" t="s">
        <v>103</v>
      </c>
      <c r="C43" s="59" t="s">
        <v>7</v>
      </c>
      <c r="D43" s="59" t="s">
        <v>7</v>
      </c>
      <c r="E43" s="59" t="s">
        <v>7</v>
      </c>
      <c r="F43" s="59" t="s">
        <v>7</v>
      </c>
      <c r="G43" s="59" t="s">
        <v>7</v>
      </c>
      <c r="H43" s="59" t="s">
        <v>7</v>
      </c>
      <c r="I43" s="59" t="s">
        <v>7</v>
      </c>
    </row>
    <row r="44" spans="2:9" x14ac:dyDescent="0.25">
      <c r="B44" s="58" t="s">
        <v>104</v>
      </c>
      <c r="C44" s="59" t="s">
        <v>7</v>
      </c>
      <c r="D44" s="59" t="s">
        <v>7</v>
      </c>
      <c r="E44" s="59" t="s">
        <v>7</v>
      </c>
      <c r="F44" s="59" t="s">
        <v>7</v>
      </c>
      <c r="G44" s="59" t="s">
        <v>7</v>
      </c>
      <c r="H44" s="59" t="s">
        <v>7</v>
      </c>
      <c r="I44" s="59" t="s">
        <v>7</v>
      </c>
    </row>
    <row r="45" spans="2:9" x14ac:dyDescent="0.25">
      <c r="B45" s="57" t="s">
        <v>105</v>
      </c>
      <c r="C45" s="59"/>
      <c r="D45" s="59"/>
      <c r="E45" s="59"/>
      <c r="F45" s="59"/>
      <c r="G45" s="59"/>
      <c r="H45" s="59"/>
      <c r="I45" s="59"/>
    </row>
    <row r="46" spans="2:9" x14ac:dyDescent="0.25">
      <c r="B46" s="58" t="s">
        <v>106</v>
      </c>
      <c r="C46" s="59" t="s">
        <v>7</v>
      </c>
      <c r="D46" s="59" t="s">
        <v>7</v>
      </c>
      <c r="E46" s="59" t="s">
        <v>7</v>
      </c>
      <c r="F46" s="59" t="s">
        <v>7</v>
      </c>
      <c r="G46" s="59" t="s">
        <v>7</v>
      </c>
      <c r="H46" s="59" t="s">
        <v>60</v>
      </c>
      <c r="I46" s="59" t="s">
        <v>7</v>
      </c>
    </row>
    <row r="47" spans="2:9" x14ac:dyDescent="0.25">
      <c r="B47" s="58" t="s">
        <v>107</v>
      </c>
      <c r="C47" s="59" t="s">
        <v>7</v>
      </c>
      <c r="D47" s="59" t="s">
        <v>7</v>
      </c>
      <c r="E47" s="59" t="s">
        <v>7</v>
      </c>
      <c r="F47" s="59" t="s">
        <v>7</v>
      </c>
      <c r="G47" s="59" t="s">
        <v>7</v>
      </c>
      <c r="H47" s="59" t="s">
        <v>108</v>
      </c>
      <c r="I47" s="59" t="s">
        <v>7</v>
      </c>
    </row>
    <row r="48" spans="2:9" x14ac:dyDescent="0.25">
      <c r="B48" s="58" t="s">
        <v>109</v>
      </c>
      <c r="C48" s="59" t="s">
        <v>7</v>
      </c>
      <c r="D48" s="59" t="s">
        <v>7</v>
      </c>
      <c r="E48" s="59" t="s">
        <v>108</v>
      </c>
      <c r="F48" s="59" t="s">
        <v>7</v>
      </c>
      <c r="G48" s="59" t="s">
        <v>7</v>
      </c>
      <c r="H48" s="59" t="s">
        <v>7</v>
      </c>
      <c r="I48" s="59" t="s">
        <v>7</v>
      </c>
    </row>
    <row r="49" spans="2:9" x14ac:dyDescent="0.25">
      <c r="B49" s="58" t="s">
        <v>110</v>
      </c>
      <c r="C49" s="59" t="s">
        <v>87</v>
      </c>
      <c r="D49" s="59" t="s">
        <v>7</v>
      </c>
      <c r="E49" s="59" t="s">
        <v>7</v>
      </c>
      <c r="F49" s="59" t="s">
        <v>7</v>
      </c>
      <c r="G49" s="59" t="s">
        <v>7</v>
      </c>
      <c r="H49" s="59" t="s">
        <v>7</v>
      </c>
      <c r="I49" s="59" t="s">
        <v>7</v>
      </c>
    </row>
    <row r="50" spans="2:9" x14ac:dyDescent="0.25">
      <c r="B50" s="57" t="s">
        <v>111</v>
      </c>
    </row>
    <row r="51" spans="2:9" x14ac:dyDescent="0.25">
      <c r="B51" s="58" t="s">
        <v>112</v>
      </c>
      <c r="C51" s="59" t="s">
        <v>7</v>
      </c>
      <c r="D51" s="59" t="s">
        <v>7</v>
      </c>
      <c r="E51" s="59" t="s">
        <v>7</v>
      </c>
      <c r="F51" s="59" t="s">
        <v>7</v>
      </c>
      <c r="G51" s="59" t="s">
        <v>7</v>
      </c>
      <c r="H51" s="59" t="s">
        <v>7</v>
      </c>
      <c r="I51" s="59" t="s">
        <v>7</v>
      </c>
    </row>
    <row r="52" spans="2:9" x14ac:dyDescent="0.25">
      <c r="B52" s="58" t="s">
        <v>113</v>
      </c>
      <c r="C52" s="61" t="s">
        <v>87</v>
      </c>
      <c r="D52" s="59" t="s">
        <v>7</v>
      </c>
      <c r="E52" s="59" t="s">
        <v>7</v>
      </c>
      <c r="F52" s="59" t="s">
        <v>7</v>
      </c>
      <c r="G52" s="59" t="s">
        <v>7</v>
      </c>
      <c r="H52" s="59" t="s">
        <v>7</v>
      </c>
      <c r="I52" s="59" t="s">
        <v>7</v>
      </c>
    </row>
    <row r="53" spans="2:9" x14ac:dyDescent="0.25">
      <c r="B53" s="62" t="s">
        <v>114</v>
      </c>
      <c r="C53" s="63" t="s">
        <v>7</v>
      </c>
      <c r="D53" s="63" t="s">
        <v>7</v>
      </c>
      <c r="E53" s="63" t="s">
        <v>7</v>
      </c>
      <c r="F53" s="63" t="s">
        <v>7</v>
      </c>
      <c r="G53" s="63" t="s">
        <v>7</v>
      </c>
      <c r="H53" s="63" t="s">
        <v>7</v>
      </c>
      <c r="I53" s="63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7300D-6ED3-4404-8F01-BB564CBC6CCD}">
  <sheetPr>
    <tabColor rgb="FF92D050"/>
  </sheetPr>
  <dimension ref="B1:AN38"/>
  <sheetViews>
    <sheetView zoomScale="75" zoomScaleNormal="75" workbookViewId="0"/>
  </sheetViews>
  <sheetFormatPr defaultRowHeight="17.25" customHeight="1" x14ac:dyDescent="0.25"/>
  <cols>
    <col min="1" max="1" width="4" style="68" customWidth="1"/>
    <col min="2" max="2" width="9.140625" style="68"/>
    <col min="3" max="3" width="34.28515625" style="68" bestFit="1" customWidth="1"/>
    <col min="4" max="4" width="18.5703125" style="68" bestFit="1" customWidth="1"/>
    <col min="5" max="5" width="9.140625" style="68"/>
    <col min="6" max="6" width="8.5703125" style="68" bestFit="1" customWidth="1"/>
    <col min="7" max="40" width="7.5703125" style="68" bestFit="1" customWidth="1"/>
    <col min="41" max="16384" width="9.140625" style="68"/>
  </cols>
  <sheetData>
    <row r="1" spans="2:40" ht="17.25" customHeight="1" x14ac:dyDescent="0.25">
      <c r="B1" s="64" t="s">
        <v>275</v>
      </c>
      <c r="C1" s="65"/>
      <c r="D1" s="65"/>
      <c r="E1" s="66"/>
      <c r="F1" s="67"/>
      <c r="G1" s="67"/>
      <c r="H1" s="67"/>
      <c r="I1" s="67"/>
      <c r="J1" s="67"/>
      <c r="K1" s="67"/>
      <c r="L1" s="67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</row>
    <row r="2" spans="2:40" ht="17.25" customHeight="1" x14ac:dyDescent="0.25">
      <c r="B2" s="65"/>
      <c r="C2" s="66"/>
      <c r="D2" s="65"/>
      <c r="E2" s="66"/>
      <c r="F2" s="67"/>
      <c r="G2" s="67"/>
      <c r="H2" s="67"/>
      <c r="I2" s="67"/>
      <c r="J2" s="67"/>
      <c r="K2" s="67"/>
      <c r="L2" s="67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</row>
    <row r="3" spans="2:40" ht="17.25" customHeight="1" x14ac:dyDescent="0.25">
      <c r="B3" s="69"/>
      <c r="C3" s="70"/>
      <c r="D3" s="71" t="s">
        <v>115</v>
      </c>
      <c r="E3" s="70" t="s">
        <v>116</v>
      </c>
      <c r="F3" s="162">
        <v>1990</v>
      </c>
      <c r="G3" s="162">
        <v>1991</v>
      </c>
      <c r="H3" s="162">
        <v>1992</v>
      </c>
      <c r="I3" s="162">
        <v>1993</v>
      </c>
      <c r="J3" s="162">
        <v>1994</v>
      </c>
      <c r="K3" s="162">
        <v>1995</v>
      </c>
      <c r="L3" s="162">
        <v>1996</v>
      </c>
      <c r="M3" s="162">
        <v>1997</v>
      </c>
      <c r="N3" s="162">
        <v>1998</v>
      </c>
      <c r="O3" s="162">
        <v>1999</v>
      </c>
      <c r="P3" s="162">
        <v>2000</v>
      </c>
      <c r="Q3" s="162">
        <v>2001</v>
      </c>
      <c r="R3" s="162">
        <v>2002</v>
      </c>
      <c r="S3" s="162">
        <v>2003</v>
      </c>
      <c r="T3" s="162">
        <v>2004</v>
      </c>
      <c r="U3" s="162">
        <v>2005</v>
      </c>
      <c r="V3" s="162">
        <v>2006</v>
      </c>
      <c r="W3" s="162">
        <v>2007</v>
      </c>
      <c r="X3" s="162">
        <v>2008</v>
      </c>
      <c r="Y3" s="162">
        <v>2009</v>
      </c>
      <c r="Z3" s="162">
        <v>2010</v>
      </c>
      <c r="AA3" s="162">
        <v>2011</v>
      </c>
      <c r="AB3" s="162">
        <v>2012</v>
      </c>
      <c r="AC3" s="162">
        <v>2013</v>
      </c>
      <c r="AD3" s="162">
        <v>2014</v>
      </c>
      <c r="AE3" s="162">
        <v>2015</v>
      </c>
      <c r="AF3" s="162">
        <v>2016</v>
      </c>
      <c r="AG3" s="162">
        <v>2017</v>
      </c>
      <c r="AH3" s="162">
        <v>2018</v>
      </c>
      <c r="AI3" s="162">
        <v>2019</v>
      </c>
      <c r="AJ3" s="162">
        <v>2020</v>
      </c>
      <c r="AK3" s="162">
        <v>2021</v>
      </c>
      <c r="AL3" s="162">
        <v>2022</v>
      </c>
      <c r="AM3" s="162">
        <v>2023</v>
      </c>
      <c r="AN3" s="162">
        <v>2024</v>
      </c>
    </row>
    <row r="4" spans="2:40" ht="17.25" customHeight="1" x14ac:dyDescent="0.25">
      <c r="B4" s="72" t="s">
        <v>117</v>
      </c>
      <c r="C4" s="72" t="s">
        <v>118</v>
      </c>
      <c r="D4" s="73" t="s">
        <v>198</v>
      </c>
      <c r="E4" s="72" t="s">
        <v>119</v>
      </c>
      <c r="F4" s="74">
        <v>884</v>
      </c>
      <c r="G4" s="74">
        <v>782</v>
      </c>
      <c r="H4" s="74">
        <v>753</v>
      </c>
      <c r="I4" s="74">
        <v>729</v>
      </c>
      <c r="J4" s="74">
        <v>859</v>
      </c>
      <c r="K4" s="74">
        <v>879</v>
      </c>
      <c r="L4" s="74">
        <v>983</v>
      </c>
      <c r="M4" s="74">
        <v>1145</v>
      </c>
      <c r="N4" s="74">
        <v>1059</v>
      </c>
      <c r="O4" s="74">
        <v>1166</v>
      </c>
      <c r="P4" s="74">
        <v>1700.904</v>
      </c>
      <c r="Q4" s="74">
        <v>1851.19</v>
      </c>
      <c r="R4" s="74">
        <v>1859.797</v>
      </c>
      <c r="S4" s="74">
        <v>2126.951</v>
      </c>
      <c r="T4" s="74">
        <v>2295.0809999999997</v>
      </c>
      <c r="U4" s="74">
        <v>2357.0552201099999</v>
      </c>
      <c r="V4" s="74">
        <v>2347.8511709678573</v>
      </c>
      <c r="W4" s="74">
        <v>2374.056297236792</v>
      </c>
      <c r="X4" s="74">
        <v>2106.7332656066992</v>
      </c>
      <c r="Y4" s="74">
        <v>1326.7757675435184</v>
      </c>
      <c r="Z4" s="74">
        <v>1105.1089530878239</v>
      </c>
      <c r="AA4" s="74">
        <v>966.27348057556696</v>
      </c>
      <c r="AB4" s="74">
        <v>1177.0215551174631</v>
      </c>
      <c r="AC4" s="74">
        <v>1111.7464175453952</v>
      </c>
      <c r="AD4" s="74">
        <v>1461.1216449441433</v>
      </c>
      <c r="AE4" s="74">
        <v>1652.0144764257484</v>
      </c>
      <c r="AF4" s="74">
        <v>1793.5241301100293</v>
      </c>
      <c r="AG4" s="74">
        <v>1839.6054226101226</v>
      </c>
      <c r="AH4" s="74">
        <v>1916.0429498953088</v>
      </c>
      <c r="AI4" s="74">
        <v>1892.5993191659545</v>
      </c>
      <c r="AJ4" s="74">
        <v>1769.6404427201105</v>
      </c>
      <c r="AK4" s="74">
        <v>2102.8090125484487</v>
      </c>
      <c r="AL4" s="74">
        <v>1956.5348782096323</v>
      </c>
      <c r="AM4" s="74">
        <v>1835.1084052370793</v>
      </c>
      <c r="AN4" s="74">
        <v>1559.2165077641243</v>
      </c>
    </row>
    <row r="5" spans="2:40" ht="17.25" customHeight="1" x14ac:dyDescent="0.25">
      <c r="B5" s="72" t="s">
        <v>120</v>
      </c>
      <c r="C5" s="72" t="s">
        <v>121</v>
      </c>
      <c r="D5" s="73" t="s">
        <v>49</v>
      </c>
      <c r="E5" s="72" t="s">
        <v>119</v>
      </c>
      <c r="F5" s="74">
        <v>214.077</v>
      </c>
      <c r="G5" s="74">
        <v>192.22800000000001</v>
      </c>
      <c r="H5" s="74">
        <v>162.39499999999998</v>
      </c>
      <c r="I5" s="74">
        <v>204.893</v>
      </c>
      <c r="J5" s="74">
        <v>205.428</v>
      </c>
      <c r="K5" s="74">
        <v>187.506</v>
      </c>
      <c r="L5" s="74">
        <v>198.23699999999999</v>
      </c>
      <c r="M5" s="74">
        <v>221.89099999999999</v>
      </c>
      <c r="N5" s="74">
        <v>211.65699999999998</v>
      </c>
      <c r="O5" s="74">
        <v>170.07400000000001</v>
      </c>
      <c r="P5" s="74">
        <v>190.43099999999998</v>
      </c>
      <c r="Q5" s="74">
        <v>189.39499999999998</v>
      </c>
      <c r="R5" s="74">
        <v>190.31400000000002</v>
      </c>
      <c r="S5" s="74">
        <v>206.256</v>
      </c>
      <c r="T5" s="74">
        <v>201.53888677452051</v>
      </c>
      <c r="U5" s="74">
        <v>183.477</v>
      </c>
      <c r="V5" s="74">
        <v>180.30419999999998</v>
      </c>
      <c r="W5" s="74">
        <v>196.71480221940001</v>
      </c>
      <c r="X5" s="74">
        <v>187.79567664091581</v>
      </c>
      <c r="Y5" s="74">
        <v>156.40402051348525</v>
      </c>
      <c r="Z5" s="74">
        <v>192.41449935002328</v>
      </c>
      <c r="AA5" s="74">
        <v>199.06051210483912</v>
      </c>
      <c r="AB5" s="74">
        <v>214.39115316286023</v>
      </c>
      <c r="AC5" s="74">
        <v>189.63811440146912</v>
      </c>
      <c r="AD5" s="74">
        <v>188.98297537871338</v>
      </c>
      <c r="AE5" s="74">
        <v>177.34721139514085</v>
      </c>
      <c r="AF5" s="74">
        <v>173.89695660360397</v>
      </c>
      <c r="AG5" s="74">
        <v>198.94328821295068</v>
      </c>
      <c r="AH5" s="74">
        <v>177.27545682876001</v>
      </c>
      <c r="AI5" s="74">
        <v>163.65124680985923</v>
      </c>
      <c r="AJ5" s="74">
        <v>135.50521831664352</v>
      </c>
      <c r="AK5" s="74">
        <v>148.01245194378129</v>
      </c>
      <c r="AL5" s="74">
        <v>107.49849010571084</v>
      </c>
      <c r="AM5" s="74">
        <v>96.704630758007184</v>
      </c>
      <c r="AN5" s="74">
        <v>93.254193206558725</v>
      </c>
    </row>
    <row r="6" spans="2:40" ht="17.25" customHeight="1" x14ac:dyDescent="0.25">
      <c r="B6" s="72" t="s">
        <v>122</v>
      </c>
      <c r="C6" s="72" t="s">
        <v>123</v>
      </c>
      <c r="D6" s="73" t="s">
        <v>49</v>
      </c>
      <c r="E6" s="72" t="s">
        <v>119</v>
      </c>
      <c r="F6" s="74">
        <v>13.325180000000001</v>
      </c>
      <c r="G6" s="74">
        <v>13.055679999999997</v>
      </c>
      <c r="H6" s="74">
        <v>12.587179999999998</v>
      </c>
      <c r="I6" s="74">
        <v>12.519679999999999</v>
      </c>
      <c r="J6" s="74">
        <v>12.307179999999999</v>
      </c>
      <c r="K6" s="74">
        <v>11.965680000000001</v>
      </c>
      <c r="L6" s="74">
        <v>11.62518</v>
      </c>
      <c r="M6" s="74">
        <v>11.46468</v>
      </c>
      <c r="N6" s="74">
        <v>11.04918</v>
      </c>
      <c r="O6" s="74">
        <v>10.95668</v>
      </c>
      <c r="P6" s="74">
        <v>10.714383917999999</v>
      </c>
      <c r="Q6" s="74">
        <v>10.136008163600001</v>
      </c>
      <c r="R6" s="74">
        <v>5.1307460682000006</v>
      </c>
      <c r="S6" s="74">
        <v>0.55322578880000006</v>
      </c>
      <c r="T6" s="74">
        <v>0.5801347322</v>
      </c>
      <c r="U6" s="74">
        <v>0.48087750000000001</v>
      </c>
      <c r="V6" s="74">
        <v>0.48667499999999997</v>
      </c>
      <c r="W6" s="74">
        <v>0.45499610000000001</v>
      </c>
      <c r="X6" s="74">
        <v>0.30708882999999998</v>
      </c>
      <c r="Y6" s="74">
        <v>1.7369590000000001E-2</v>
      </c>
      <c r="Z6" s="74" t="s">
        <v>2</v>
      </c>
      <c r="AA6" s="74" t="s">
        <v>2</v>
      </c>
      <c r="AB6" s="74" t="s">
        <v>2</v>
      </c>
      <c r="AC6" s="74" t="s">
        <v>2</v>
      </c>
      <c r="AD6" s="74" t="s">
        <v>2</v>
      </c>
      <c r="AE6" s="74" t="s">
        <v>2</v>
      </c>
      <c r="AF6" s="74" t="s">
        <v>2</v>
      </c>
      <c r="AG6" s="74" t="s">
        <v>2</v>
      </c>
      <c r="AH6" s="74" t="s">
        <v>2</v>
      </c>
      <c r="AI6" s="74" t="s">
        <v>2</v>
      </c>
      <c r="AJ6" s="74" t="s">
        <v>2</v>
      </c>
      <c r="AK6" s="74" t="s">
        <v>2</v>
      </c>
      <c r="AL6" s="74" t="s">
        <v>2</v>
      </c>
      <c r="AM6" s="74" t="s">
        <v>2</v>
      </c>
      <c r="AN6" s="74" t="s">
        <v>2</v>
      </c>
    </row>
    <row r="7" spans="2:40" ht="17.25" customHeight="1" x14ac:dyDescent="0.25">
      <c r="B7" s="72" t="s">
        <v>124</v>
      </c>
      <c r="C7" s="72" t="s">
        <v>125</v>
      </c>
      <c r="D7" s="73" t="s">
        <v>49</v>
      </c>
      <c r="E7" s="72" t="s">
        <v>119</v>
      </c>
      <c r="F7" s="74">
        <v>5.2257371044035059</v>
      </c>
      <c r="G7" s="74">
        <v>5.0185091229258427</v>
      </c>
      <c r="H7" s="74">
        <v>4.9148432992751854</v>
      </c>
      <c r="I7" s="74">
        <v>4.6040013270586888</v>
      </c>
      <c r="J7" s="74">
        <v>4.9148432992751854</v>
      </c>
      <c r="K7" s="74">
        <v>5.6402449002706598</v>
      </c>
      <c r="L7" s="74">
        <v>5.43296508588117</v>
      </c>
      <c r="M7" s="74">
        <v>6.469208659093141</v>
      </c>
      <c r="N7" s="74">
        <v>6.3137617565289803</v>
      </c>
      <c r="O7" s="74">
        <v>6.6246555616573017</v>
      </c>
      <c r="P7" s="74">
        <v>6.6644056006066599</v>
      </c>
      <c r="Q7" s="74">
        <v>6.296332263995736</v>
      </c>
      <c r="R7" s="74">
        <v>6.0450778684608562</v>
      </c>
      <c r="S7" s="74">
        <v>6.2555414546336525</v>
      </c>
      <c r="T7" s="74">
        <v>6.3611892856862466</v>
      </c>
      <c r="U7" s="74">
        <v>7.5342488591875121</v>
      </c>
      <c r="V7" s="74">
        <v>7.658056473150153</v>
      </c>
      <c r="W7" s="74">
        <v>7.0388495840999994</v>
      </c>
      <c r="X7" s="74">
        <v>4.183865825822223</v>
      </c>
      <c r="Y7" s="74">
        <v>0.53139607789999999</v>
      </c>
      <c r="Z7" s="74">
        <v>0.42042576399999998</v>
      </c>
      <c r="AA7" s="74">
        <v>0.82599370064000011</v>
      </c>
      <c r="AB7" s="74">
        <v>3.0652093344E-2</v>
      </c>
      <c r="AC7" s="74">
        <v>3.3091436150000007E-2</v>
      </c>
      <c r="AD7" s="74" t="s">
        <v>2</v>
      </c>
      <c r="AE7" s="74">
        <v>0.49580346104</v>
      </c>
      <c r="AF7" s="74">
        <v>0.77662422292</v>
      </c>
      <c r="AG7" s="74">
        <v>0.84666203308499999</v>
      </c>
      <c r="AH7" s="74">
        <v>0.94642919850000007</v>
      </c>
      <c r="AI7" s="74">
        <v>1.0553427711600001</v>
      </c>
      <c r="AJ7" s="74">
        <v>0.75681307702</v>
      </c>
      <c r="AK7" s="74">
        <v>0.84818941710999995</v>
      </c>
      <c r="AL7" s="74">
        <v>0.80542448396630217</v>
      </c>
      <c r="AM7" s="74">
        <v>0.72727610115092201</v>
      </c>
      <c r="AN7" s="74">
        <v>0.66702636238353918</v>
      </c>
    </row>
    <row r="8" spans="2:40" ht="17.25" customHeight="1" x14ac:dyDescent="0.25">
      <c r="B8" s="72" t="s">
        <v>126</v>
      </c>
      <c r="C8" s="72" t="s">
        <v>127</v>
      </c>
      <c r="D8" s="73" t="s">
        <v>49</v>
      </c>
      <c r="E8" s="72" t="s">
        <v>119</v>
      </c>
      <c r="F8" s="74">
        <v>9.7491397029702984E-2</v>
      </c>
      <c r="G8" s="74">
        <v>8.720749438943895E-2</v>
      </c>
      <c r="H8" s="74">
        <v>7.106176724422443E-2</v>
      </c>
      <c r="I8" s="74">
        <v>0.10925618165016503</v>
      </c>
      <c r="J8" s="74">
        <v>5.2242225412541261E-2</v>
      </c>
      <c r="K8" s="74">
        <v>6.9107825742574264E-2</v>
      </c>
      <c r="L8" s="74">
        <v>9.193808960396041E-2</v>
      </c>
      <c r="M8" s="74">
        <v>9.9959533663366337E-2</v>
      </c>
      <c r="N8" s="74">
        <v>0.10612987524752475</v>
      </c>
      <c r="O8" s="74">
        <v>5.4299005940594065E-2</v>
      </c>
      <c r="P8" s="74">
        <v>7.0341894059405941E-2</v>
      </c>
      <c r="Q8" s="74">
        <v>8.885291881188119E-2</v>
      </c>
      <c r="R8" s="74">
        <v>5.4299005940594065E-2</v>
      </c>
      <c r="S8" s="74">
        <v>6.3348840264026401E-2</v>
      </c>
      <c r="T8" s="74">
        <v>8.1448508910891088E-2</v>
      </c>
      <c r="U8" s="74">
        <v>8.3000000000000004E-2</v>
      </c>
      <c r="V8" s="74">
        <v>6.2E-2</v>
      </c>
      <c r="W8" s="74">
        <v>5.5841599999999998E-2</v>
      </c>
      <c r="X8" s="74">
        <v>4.3523600000000003E-2</v>
      </c>
      <c r="Y8" s="74">
        <v>5.4199200000000003E-2</v>
      </c>
      <c r="Z8" s="74">
        <v>7.2667698531621361E-2</v>
      </c>
      <c r="AA8" s="74">
        <v>6.8151626871464088E-2</v>
      </c>
      <c r="AB8" s="74">
        <v>8.7439494999999992E-2</v>
      </c>
      <c r="AC8" s="74">
        <v>6.3449100000000008E-2</v>
      </c>
      <c r="AD8" s="74">
        <v>6.884019999999999E-2</v>
      </c>
      <c r="AE8" s="74">
        <v>5.9281364999999996E-2</v>
      </c>
      <c r="AF8" s="74">
        <v>4.4600985000000003E-2</v>
      </c>
      <c r="AG8" s="74">
        <v>7.1121049999999991E-2</v>
      </c>
      <c r="AH8" s="74">
        <v>9.7039799999999996E-2</v>
      </c>
      <c r="AI8" s="74">
        <v>7.0291650000000011E-2</v>
      </c>
      <c r="AJ8" s="74">
        <v>3.8359749999999998E-2</v>
      </c>
      <c r="AK8" s="74">
        <v>2.7370200000000001E-2</v>
      </c>
      <c r="AL8" s="74">
        <v>2.0735E-4</v>
      </c>
      <c r="AM8" s="74">
        <v>0</v>
      </c>
      <c r="AN8" s="74">
        <v>0</v>
      </c>
    </row>
    <row r="9" spans="2:40" ht="17.25" customHeight="1" x14ac:dyDescent="0.25">
      <c r="B9" s="72" t="s">
        <v>128</v>
      </c>
      <c r="C9" s="72" t="s">
        <v>129</v>
      </c>
      <c r="D9" s="73" t="s">
        <v>49</v>
      </c>
      <c r="E9" s="72" t="s">
        <v>119</v>
      </c>
      <c r="F9" s="74" t="s">
        <v>286</v>
      </c>
      <c r="G9" s="74" t="s">
        <v>286</v>
      </c>
      <c r="H9" s="74" t="s">
        <v>286</v>
      </c>
      <c r="I9" s="74" t="s">
        <v>286</v>
      </c>
      <c r="J9" s="74" t="s">
        <v>286</v>
      </c>
      <c r="K9" s="74" t="s">
        <v>286</v>
      </c>
      <c r="L9" s="74" t="s">
        <v>286</v>
      </c>
      <c r="M9" s="74" t="s">
        <v>286</v>
      </c>
      <c r="N9" s="74" t="s">
        <v>286</v>
      </c>
      <c r="O9" s="74" t="s">
        <v>286</v>
      </c>
      <c r="P9" s="74" t="s">
        <v>286</v>
      </c>
      <c r="Q9" s="74">
        <v>4.3310000000000004</v>
      </c>
      <c r="R9" s="74">
        <v>2.0379999999999998</v>
      </c>
      <c r="S9" s="74">
        <v>2.2389999999999999</v>
      </c>
      <c r="T9" s="74">
        <v>3.42</v>
      </c>
      <c r="U9" s="74">
        <v>4.165</v>
      </c>
      <c r="V9" s="74">
        <v>2.3813081499999997</v>
      </c>
      <c r="W9" s="74">
        <v>2.11333462176</v>
      </c>
      <c r="X9" s="74">
        <v>2.5203248841151997</v>
      </c>
      <c r="Y9" s="74">
        <v>1.5399165564991999</v>
      </c>
      <c r="Z9" s="74">
        <v>1.031868846184</v>
      </c>
      <c r="AA9" s="74">
        <v>1.0424009615579999</v>
      </c>
      <c r="AB9" s="74">
        <v>0.43699922374900008</v>
      </c>
      <c r="AC9" s="74">
        <v>0.21392904764295004</v>
      </c>
      <c r="AD9" s="74">
        <v>0.27969252291445001</v>
      </c>
      <c r="AE9" s="74">
        <v>0.44674876550420006</v>
      </c>
      <c r="AF9" s="74">
        <v>0.15904011166999998</v>
      </c>
      <c r="AG9" s="74">
        <v>0.38976211693100005</v>
      </c>
      <c r="AH9" s="74">
        <v>0.18710403935629999</v>
      </c>
      <c r="AI9" s="74">
        <v>0.48902248238879997</v>
      </c>
      <c r="AJ9" s="74">
        <v>1.4964802379100999</v>
      </c>
      <c r="AK9" s="74">
        <v>5.2434966525701601</v>
      </c>
      <c r="AL9" s="74">
        <v>3.5357684173400594</v>
      </c>
      <c r="AM9" s="74">
        <v>1.3473094181154199</v>
      </c>
      <c r="AN9" s="74">
        <v>1.1844158963699998</v>
      </c>
    </row>
    <row r="10" spans="2:40" ht="17.25" customHeight="1" x14ac:dyDescent="0.25">
      <c r="B10" s="72"/>
      <c r="C10" s="72"/>
      <c r="D10" s="73"/>
      <c r="E10" s="72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</row>
    <row r="11" spans="2:40" ht="17.25" customHeight="1" x14ac:dyDescent="0.25">
      <c r="B11" s="72" t="s">
        <v>130</v>
      </c>
      <c r="C11" s="72" t="s">
        <v>131</v>
      </c>
      <c r="D11" s="73" t="s">
        <v>49</v>
      </c>
      <c r="E11" s="72" t="s">
        <v>119</v>
      </c>
      <c r="F11" s="74">
        <v>990.23349783919457</v>
      </c>
      <c r="G11" s="74">
        <v>1030.3165009289526</v>
      </c>
      <c r="H11" s="74">
        <v>1003.5614679642191</v>
      </c>
      <c r="I11" s="74">
        <v>946.18678616206842</v>
      </c>
      <c r="J11" s="74">
        <v>1056.6256166776075</v>
      </c>
      <c r="K11" s="74">
        <v>973.43728270022268</v>
      </c>
      <c r="L11" s="74">
        <v>922.85045185393972</v>
      </c>
      <c r="M11" s="74">
        <v>1073.1245536725266</v>
      </c>
      <c r="N11" s="74">
        <v>1058.8056564006599</v>
      </c>
      <c r="O11" s="74">
        <v>942.81763386280556</v>
      </c>
      <c r="P11" s="74">
        <v>882.29535425118684</v>
      </c>
      <c r="Q11" s="74">
        <v>1041.2883255458382</v>
      </c>
      <c r="R11" s="74">
        <v>810.98059959155819</v>
      </c>
      <c r="S11" s="74">
        <v>0.29746643374315695</v>
      </c>
      <c r="T11" s="74" t="s">
        <v>2</v>
      </c>
      <c r="U11" s="74" t="s">
        <v>2</v>
      </c>
      <c r="V11" s="74" t="s">
        <v>2</v>
      </c>
      <c r="W11" s="74" t="s">
        <v>2</v>
      </c>
      <c r="X11" s="74" t="s">
        <v>2</v>
      </c>
      <c r="Y11" s="74" t="s">
        <v>2</v>
      </c>
      <c r="Z11" s="74" t="s">
        <v>2</v>
      </c>
      <c r="AA11" s="74" t="s">
        <v>2</v>
      </c>
      <c r="AB11" s="74" t="s">
        <v>2</v>
      </c>
      <c r="AC11" s="74" t="s">
        <v>2</v>
      </c>
      <c r="AD11" s="74" t="s">
        <v>2</v>
      </c>
      <c r="AE11" s="74" t="s">
        <v>2</v>
      </c>
      <c r="AF11" s="74" t="s">
        <v>2</v>
      </c>
      <c r="AG11" s="74" t="s">
        <v>2</v>
      </c>
      <c r="AH11" s="74" t="s">
        <v>2</v>
      </c>
      <c r="AI11" s="74" t="s">
        <v>2</v>
      </c>
      <c r="AJ11" s="74" t="s">
        <v>2</v>
      </c>
      <c r="AK11" s="74" t="s">
        <v>2</v>
      </c>
      <c r="AL11" s="74" t="s">
        <v>2</v>
      </c>
      <c r="AM11" s="74" t="s">
        <v>2</v>
      </c>
      <c r="AN11" s="74" t="s">
        <v>2</v>
      </c>
    </row>
    <row r="12" spans="2:40" ht="17.25" customHeight="1" x14ac:dyDescent="0.25">
      <c r="B12" s="72" t="s">
        <v>132</v>
      </c>
      <c r="C12" s="72" t="s">
        <v>133</v>
      </c>
      <c r="D12" s="73" t="s">
        <v>199</v>
      </c>
      <c r="E12" s="72" t="s">
        <v>119</v>
      </c>
      <c r="F12" s="74">
        <v>885.09999999999991</v>
      </c>
      <c r="G12" s="74">
        <v>694.51200000000006</v>
      </c>
      <c r="H12" s="74">
        <v>694.51200000000006</v>
      </c>
      <c r="I12" s="74">
        <v>694.51200000000006</v>
      </c>
      <c r="J12" s="74">
        <v>694.51200000000006</v>
      </c>
      <c r="K12" s="74">
        <v>694.51200000000006</v>
      </c>
      <c r="L12" s="74">
        <v>694.51200000000006</v>
      </c>
      <c r="M12" s="74">
        <v>694.51200000000006</v>
      </c>
      <c r="N12" s="74">
        <v>694.51200000000006</v>
      </c>
      <c r="O12" s="74">
        <v>694.51200000000006</v>
      </c>
      <c r="P12" s="74">
        <v>694.51200000000006</v>
      </c>
      <c r="Q12" s="74">
        <v>499.52499999999998</v>
      </c>
      <c r="R12" s="74">
        <v>249.76249999999999</v>
      </c>
      <c r="S12" s="74" t="s">
        <v>2</v>
      </c>
      <c r="T12" s="74" t="s">
        <v>2</v>
      </c>
      <c r="U12" s="74" t="s">
        <v>2</v>
      </c>
      <c r="V12" s="74" t="s">
        <v>2</v>
      </c>
      <c r="W12" s="74" t="s">
        <v>2</v>
      </c>
      <c r="X12" s="74" t="s">
        <v>2</v>
      </c>
      <c r="Y12" s="74" t="s">
        <v>2</v>
      </c>
      <c r="Z12" s="74" t="s">
        <v>2</v>
      </c>
      <c r="AA12" s="74" t="s">
        <v>2</v>
      </c>
      <c r="AB12" s="74" t="s">
        <v>2</v>
      </c>
      <c r="AC12" s="74" t="s">
        <v>2</v>
      </c>
      <c r="AD12" s="74" t="s">
        <v>2</v>
      </c>
      <c r="AE12" s="74" t="s">
        <v>2</v>
      </c>
      <c r="AF12" s="74" t="s">
        <v>2</v>
      </c>
      <c r="AG12" s="74" t="s">
        <v>2</v>
      </c>
      <c r="AH12" s="74" t="s">
        <v>2</v>
      </c>
      <c r="AI12" s="74" t="s">
        <v>2</v>
      </c>
      <c r="AJ12" s="74" t="s">
        <v>2</v>
      </c>
      <c r="AK12" s="74" t="s">
        <v>2</v>
      </c>
      <c r="AL12" s="74" t="s">
        <v>2</v>
      </c>
      <c r="AM12" s="74" t="s">
        <v>2</v>
      </c>
      <c r="AN12" s="74" t="s">
        <v>2</v>
      </c>
    </row>
    <row r="13" spans="2:40" ht="17.25" customHeight="1" x14ac:dyDescent="0.25">
      <c r="B13" s="72"/>
      <c r="C13" s="72"/>
      <c r="D13" s="73"/>
      <c r="E13" s="72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</row>
    <row r="14" spans="2:40" ht="17.25" customHeight="1" x14ac:dyDescent="0.25">
      <c r="B14" s="72" t="s">
        <v>134</v>
      </c>
      <c r="C14" s="72" t="s">
        <v>135</v>
      </c>
      <c r="D14" s="73" t="s">
        <v>49</v>
      </c>
      <c r="E14" s="72" t="s">
        <v>119</v>
      </c>
      <c r="F14" s="74">
        <v>26.080000000000002</v>
      </c>
      <c r="G14" s="74">
        <v>23.44</v>
      </c>
      <c r="H14" s="74">
        <v>20.56</v>
      </c>
      <c r="I14" s="74">
        <v>26.080000000000002</v>
      </c>
      <c r="J14" s="74">
        <v>21.28</v>
      </c>
      <c r="K14" s="74">
        <v>24.8</v>
      </c>
      <c r="L14" s="74">
        <v>27.28</v>
      </c>
      <c r="M14" s="74">
        <v>26.96</v>
      </c>
      <c r="N14" s="74">
        <v>28.64</v>
      </c>
      <c r="O14" s="74">
        <v>26.8</v>
      </c>
      <c r="P14" s="74">
        <v>28.8</v>
      </c>
      <c r="Q14" s="74">
        <v>12</v>
      </c>
      <c r="R14" s="74" t="s">
        <v>2</v>
      </c>
      <c r="S14" s="74" t="s">
        <v>2</v>
      </c>
      <c r="T14" s="74" t="s">
        <v>2</v>
      </c>
      <c r="U14" s="74" t="s">
        <v>2</v>
      </c>
      <c r="V14" s="74" t="s">
        <v>2</v>
      </c>
      <c r="W14" s="74" t="s">
        <v>2</v>
      </c>
      <c r="X14" s="74" t="s">
        <v>2</v>
      </c>
      <c r="Y14" s="74" t="s">
        <v>2</v>
      </c>
      <c r="Z14" s="74" t="s">
        <v>2</v>
      </c>
      <c r="AA14" s="74" t="s">
        <v>2</v>
      </c>
      <c r="AB14" s="74" t="s">
        <v>2</v>
      </c>
      <c r="AC14" s="74" t="s">
        <v>2</v>
      </c>
      <c r="AD14" s="74" t="s">
        <v>2</v>
      </c>
      <c r="AE14" s="74" t="s">
        <v>2</v>
      </c>
      <c r="AF14" s="74" t="s">
        <v>2</v>
      </c>
      <c r="AG14" s="74" t="s">
        <v>2</v>
      </c>
      <c r="AH14" s="74" t="s">
        <v>2</v>
      </c>
      <c r="AI14" s="74" t="s">
        <v>2</v>
      </c>
      <c r="AJ14" s="74" t="s">
        <v>2</v>
      </c>
      <c r="AK14" s="74" t="s">
        <v>2</v>
      </c>
      <c r="AL14" s="74" t="s">
        <v>2</v>
      </c>
      <c r="AM14" s="74" t="s">
        <v>2</v>
      </c>
      <c r="AN14" s="74" t="s">
        <v>2</v>
      </c>
    </row>
    <row r="15" spans="2:40" ht="17.25" customHeight="1" x14ac:dyDescent="0.25">
      <c r="B15" s="72"/>
      <c r="C15" s="72"/>
      <c r="D15" s="73"/>
      <c r="E15" s="72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</row>
    <row r="16" spans="2:40" ht="17.25" customHeight="1" x14ac:dyDescent="0.25">
      <c r="B16" s="72" t="s">
        <v>136</v>
      </c>
      <c r="C16" s="72" t="s">
        <v>137</v>
      </c>
      <c r="D16" s="73" t="s">
        <v>49</v>
      </c>
      <c r="E16" s="72" t="s">
        <v>119</v>
      </c>
      <c r="F16" s="75">
        <v>35.971886133333335</v>
      </c>
      <c r="G16" s="75">
        <v>24.808197333333332</v>
      </c>
      <c r="H16" s="75">
        <v>24.808197333333332</v>
      </c>
      <c r="I16" s="75">
        <v>22.947582533333335</v>
      </c>
      <c r="J16" s="75">
        <v>23.567787466666669</v>
      </c>
      <c r="K16" s="75">
        <v>11.783893733333334</v>
      </c>
      <c r="L16" s="75">
        <v>27.28901706666667</v>
      </c>
      <c r="M16" s="75">
        <v>19.226352933333335</v>
      </c>
      <c r="N16" s="75">
        <v>16.745533199999997</v>
      </c>
      <c r="O16" s="75">
        <v>16.745533199999997</v>
      </c>
      <c r="P16" s="75">
        <v>70.083157466666691</v>
      </c>
      <c r="Q16" s="75">
        <v>19.846557866666664</v>
      </c>
      <c r="R16" s="75">
        <v>11.783893733333334</v>
      </c>
      <c r="S16" s="75">
        <v>14.884918400000002</v>
      </c>
      <c r="T16" s="75">
        <v>17.365738133333338</v>
      </c>
      <c r="U16" s="75">
        <v>59.539673600000008</v>
      </c>
      <c r="V16" s="75">
        <v>19.226352933333335</v>
      </c>
      <c r="W16" s="75">
        <v>23.567787466666669</v>
      </c>
      <c r="X16" s="75">
        <v>20.466762800000005</v>
      </c>
      <c r="Y16" s="75">
        <v>22.387537478533332</v>
      </c>
      <c r="Z16" s="75">
        <v>16.816236562399997</v>
      </c>
      <c r="AA16" s="75">
        <v>18.732049601466663</v>
      </c>
      <c r="AB16" s="75">
        <v>18.282520669209713</v>
      </c>
      <c r="AC16" s="75">
        <v>19.0765237671073</v>
      </c>
      <c r="AD16" s="75">
        <v>19.838320667375339</v>
      </c>
      <c r="AE16" s="75">
        <v>20.348670644302445</v>
      </c>
      <c r="AF16" s="75">
        <v>20.089334297342493</v>
      </c>
      <c r="AG16" s="75">
        <v>22.219743345339293</v>
      </c>
      <c r="AH16" s="75">
        <v>21.498934159311169</v>
      </c>
      <c r="AI16" s="75">
        <v>23.6279028294726</v>
      </c>
      <c r="AJ16" s="75">
        <v>24.914527793619559</v>
      </c>
      <c r="AK16" s="75">
        <v>25.429321734888433</v>
      </c>
      <c r="AL16" s="75">
        <v>30.924376481347998</v>
      </c>
      <c r="AM16" s="75">
        <v>27.870446725547509</v>
      </c>
      <c r="AN16" s="75">
        <v>26.304726843207856</v>
      </c>
    </row>
    <row r="17" spans="2:40" ht="17.25" customHeight="1" x14ac:dyDescent="0.25">
      <c r="B17" s="72" t="s">
        <v>138</v>
      </c>
      <c r="C17" s="72" t="s">
        <v>139</v>
      </c>
      <c r="D17" s="73" t="s">
        <v>49</v>
      </c>
      <c r="E17" s="72" t="s">
        <v>119</v>
      </c>
      <c r="F17" s="75">
        <v>6.2605202000000011</v>
      </c>
      <c r="G17" s="75">
        <v>5.7564122000000006</v>
      </c>
      <c r="H17" s="75">
        <v>5.8035802000000007</v>
      </c>
      <c r="I17" s="75">
        <v>6.1061558465688011</v>
      </c>
      <c r="J17" s="75">
        <v>6.3144951325896006</v>
      </c>
      <c r="K17" s="75">
        <v>8.5851361205896008</v>
      </c>
      <c r="L17" s="75">
        <v>8.8323583480000014</v>
      </c>
      <c r="M17" s="75">
        <v>8.9102556172113623</v>
      </c>
      <c r="N17" s="75">
        <v>9.7027358911999997</v>
      </c>
      <c r="O17" s="75">
        <v>13.916615525894965</v>
      </c>
      <c r="P17" s="75">
        <v>15.727833590166837</v>
      </c>
      <c r="Q17" s="75">
        <v>18.784694234789391</v>
      </c>
      <c r="R17" s="75">
        <v>22.805116097278038</v>
      </c>
      <c r="S17" s="75">
        <v>24.100105770400003</v>
      </c>
      <c r="T17" s="75">
        <v>25.900289505343299</v>
      </c>
      <c r="U17" s="75">
        <v>35.277155772209269</v>
      </c>
      <c r="V17" s="75">
        <v>28.191463603730728</v>
      </c>
      <c r="W17" s="75">
        <v>32.647660196799997</v>
      </c>
      <c r="X17" s="75">
        <v>23.763914266754451</v>
      </c>
      <c r="Y17" s="75">
        <v>24.040361602400004</v>
      </c>
      <c r="Z17" s="75">
        <v>21.839166723778668</v>
      </c>
      <c r="AA17" s="75">
        <v>20.801220050218582</v>
      </c>
      <c r="AB17" s="75">
        <v>20.096192899200002</v>
      </c>
      <c r="AC17" s="75">
        <v>22.124846980003838</v>
      </c>
      <c r="AD17" s="75">
        <v>21.701030050268482</v>
      </c>
      <c r="AE17" s="75">
        <v>24.485869826640563</v>
      </c>
      <c r="AF17" s="75">
        <v>23.709092122673074</v>
      </c>
      <c r="AG17" s="75">
        <v>25.094242266731133</v>
      </c>
      <c r="AH17" s="75">
        <v>23.648578161728881</v>
      </c>
      <c r="AI17" s="75">
        <v>25.00951560109025</v>
      </c>
      <c r="AJ17" s="75">
        <v>25.854135784898059</v>
      </c>
      <c r="AK17" s="75">
        <v>32.385020689189417</v>
      </c>
      <c r="AL17" s="75">
        <v>26.663296575746301</v>
      </c>
      <c r="AM17" s="75">
        <v>21.060616802765413</v>
      </c>
      <c r="AN17" s="75">
        <v>21.594269568960001</v>
      </c>
    </row>
    <row r="18" spans="2:40" ht="17.25" customHeight="1" x14ac:dyDescent="0.25">
      <c r="B18" s="72" t="s">
        <v>283</v>
      </c>
      <c r="C18" s="72" t="s">
        <v>141</v>
      </c>
      <c r="D18" s="73" t="s">
        <v>142</v>
      </c>
      <c r="E18" s="72" t="s">
        <v>119</v>
      </c>
      <c r="F18" s="75">
        <v>53.283185913043155</v>
      </c>
      <c r="G18" s="75">
        <v>52.985496269053769</v>
      </c>
      <c r="H18" s="75">
        <v>53.003045122571834</v>
      </c>
      <c r="I18" s="75">
        <v>53.080255365232858</v>
      </c>
      <c r="J18" s="75">
        <v>53.840461743547735</v>
      </c>
      <c r="K18" s="75">
        <v>53.777906799986411</v>
      </c>
      <c r="L18" s="75">
        <v>54.426597909661432</v>
      </c>
      <c r="M18" s="75">
        <v>55.954083878671057</v>
      </c>
      <c r="N18" s="75">
        <v>54.41770008400978</v>
      </c>
      <c r="O18" s="75">
        <v>51.397736394242585</v>
      </c>
      <c r="P18" s="75">
        <v>48.888306701235194</v>
      </c>
      <c r="Q18" s="75">
        <v>52.829476827370215</v>
      </c>
      <c r="R18" s="75">
        <v>52.015985782714878</v>
      </c>
      <c r="S18" s="75">
        <v>48.334563455718346</v>
      </c>
      <c r="T18" s="75">
        <v>52.31762200312653</v>
      </c>
      <c r="U18" s="75">
        <v>48.777397709401313</v>
      </c>
      <c r="V18" s="75">
        <v>50.145462651915167</v>
      </c>
      <c r="W18" s="75">
        <v>54.47629852791674</v>
      </c>
      <c r="X18" s="75">
        <v>51.026515208131016</v>
      </c>
      <c r="Y18" s="75">
        <v>47.202134849830486</v>
      </c>
      <c r="Z18" s="75">
        <v>41.879344889175734</v>
      </c>
      <c r="AA18" s="75">
        <v>41.637182152539708</v>
      </c>
      <c r="AB18" s="75">
        <v>39.009307001123403</v>
      </c>
      <c r="AC18" s="75">
        <v>38.297816415442284</v>
      </c>
      <c r="AD18" s="75">
        <v>39.931388663438341</v>
      </c>
      <c r="AE18" s="75">
        <v>38.963299648968899</v>
      </c>
      <c r="AF18" s="75">
        <v>38.659169306300178</v>
      </c>
      <c r="AG18" s="75">
        <v>39.174460835259538</v>
      </c>
      <c r="AH18" s="75">
        <v>40.854458367347469</v>
      </c>
      <c r="AI18" s="75">
        <v>39.490197539966751</v>
      </c>
      <c r="AJ18" s="75">
        <v>38.313119610799063</v>
      </c>
      <c r="AK18" s="75">
        <v>37.588579849553561</v>
      </c>
      <c r="AL18" s="75">
        <v>38.293804798893717</v>
      </c>
      <c r="AM18" s="75">
        <v>39.321240146969231</v>
      </c>
      <c r="AN18" s="75">
        <v>39.503435007695785</v>
      </c>
    </row>
    <row r="19" spans="2:40" ht="17.25" customHeight="1" x14ac:dyDescent="0.25">
      <c r="B19" s="72" t="s">
        <v>140</v>
      </c>
      <c r="C19" s="72" t="s">
        <v>143</v>
      </c>
      <c r="D19" s="73" t="s">
        <v>49</v>
      </c>
      <c r="E19" s="72" t="s">
        <v>119</v>
      </c>
      <c r="F19" s="75" t="s">
        <v>2</v>
      </c>
      <c r="G19" s="75" t="s">
        <v>2</v>
      </c>
      <c r="H19" s="75" t="s">
        <v>2</v>
      </c>
      <c r="I19" s="75" t="s">
        <v>2</v>
      </c>
      <c r="J19" s="75" t="s">
        <v>2</v>
      </c>
      <c r="K19" s="75" t="s">
        <v>2</v>
      </c>
      <c r="L19" s="75" t="s">
        <v>2</v>
      </c>
      <c r="M19" s="75" t="s">
        <v>2</v>
      </c>
      <c r="N19" s="75" t="s">
        <v>2</v>
      </c>
      <c r="O19" s="75" t="s">
        <v>2</v>
      </c>
      <c r="P19" s="75" t="s">
        <v>2</v>
      </c>
      <c r="Q19" s="75" t="s">
        <v>2</v>
      </c>
      <c r="R19" s="75" t="s">
        <v>2</v>
      </c>
      <c r="S19" s="75" t="s">
        <v>2</v>
      </c>
      <c r="T19" s="75" t="s">
        <v>2</v>
      </c>
      <c r="U19" s="75" t="s">
        <v>2</v>
      </c>
      <c r="V19" s="75">
        <v>1.7659455556208525</v>
      </c>
      <c r="W19" s="75">
        <v>3.8004158317829049</v>
      </c>
      <c r="X19" s="75">
        <v>5.6118959549827085</v>
      </c>
      <c r="Y19" s="75">
        <v>5.4640384509918691</v>
      </c>
      <c r="Z19" s="75">
        <v>5.5146849422664035</v>
      </c>
      <c r="AA19" s="75">
        <v>5.7151790585776991</v>
      </c>
      <c r="AB19" s="75">
        <v>5.9516880034397843</v>
      </c>
      <c r="AC19" s="75">
        <v>6.7954822652605014</v>
      </c>
      <c r="AD19" s="75">
        <v>7.5655071362294164</v>
      </c>
      <c r="AE19" s="75">
        <v>9.3448122440246735</v>
      </c>
      <c r="AF19" s="75">
        <v>11.889166593271533</v>
      </c>
      <c r="AG19" s="75">
        <v>13.141210917187092</v>
      </c>
      <c r="AH19" s="75">
        <v>14.589255378501877</v>
      </c>
      <c r="AI19" s="75">
        <v>15.533023669227305</v>
      </c>
      <c r="AJ19" s="75">
        <v>13.281699746654731</v>
      </c>
      <c r="AK19" s="75">
        <v>15.140914146307418</v>
      </c>
      <c r="AL19" s="75">
        <v>16.79387929053388</v>
      </c>
      <c r="AM19" s="75">
        <v>16.793614799879386</v>
      </c>
      <c r="AN19" s="75">
        <v>16.593576082692749</v>
      </c>
    </row>
    <row r="20" spans="2:40" ht="17.25" customHeight="1" x14ac:dyDescent="0.25">
      <c r="B20" s="72"/>
      <c r="C20" s="72"/>
      <c r="D20" s="73"/>
      <c r="E20" s="72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</row>
    <row r="21" spans="2:40" ht="17.25" customHeight="1" x14ac:dyDescent="0.25">
      <c r="B21" s="72" t="s">
        <v>144</v>
      </c>
      <c r="C21" s="72" t="s">
        <v>145</v>
      </c>
      <c r="D21" s="73" t="s">
        <v>200</v>
      </c>
      <c r="E21" s="72" t="s">
        <v>119</v>
      </c>
      <c r="F21" s="75">
        <v>1.0746899999999999</v>
      </c>
      <c r="G21" s="75">
        <v>14.253368999999999</v>
      </c>
      <c r="H21" s="75">
        <v>27.432047999999998</v>
      </c>
      <c r="I21" s="75">
        <v>53.789406</v>
      </c>
      <c r="J21" s="75">
        <v>80.146764000000005</v>
      </c>
      <c r="K21" s="75">
        <v>136.95605945736435</v>
      </c>
      <c r="L21" s="75">
        <v>189.64072348837209</v>
      </c>
      <c r="M21" s="75">
        <v>243.71317612403101</v>
      </c>
      <c r="N21" s="75">
        <v>131.23610649023254</v>
      </c>
      <c r="O21" s="75">
        <v>261.04676473054263</v>
      </c>
      <c r="P21" s="75">
        <v>450.60354555999999</v>
      </c>
      <c r="Q21" s="75">
        <v>388.43443000000008</v>
      </c>
      <c r="R21" s="75">
        <v>316.88776999999999</v>
      </c>
      <c r="S21" s="75">
        <v>364.79524240000001</v>
      </c>
      <c r="T21" s="75">
        <v>263.61902000000003</v>
      </c>
      <c r="U21" s="75">
        <v>289.85194333333328</v>
      </c>
      <c r="V21" s="75">
        <v>230.23902857142858</v>
      </c>
      <c r="W21" s="75">
        <v>221.29880476190476</v>
      </c>
      <c r="X21" s="75">
        <v>200.67576214285714</v>
      </c>
      <c r="Y21" s="75">
        <v>129.92274857142854</v>
      </c>
      <c r="Z21" s="75">
        <v>91.583317857142859</v>
      </c>
      <c r="AA21" s="75">
        <v>65.231919047619044</v>
      </c>
      <c r="AB21" s="75">
        <v>53.630177698412687</v>
      </c>
      <c r="AC21" s="75">
        <v>54.350359523809516</v>
      </c>
      <c r="AD21" s="75">
        <v>38.177550468975454</v>
      </c>
      <c r="AE21" s="75">
        <v>60.250257287157289</v>
      </c>
      <c r="AF21" s="75">
        <v>68.303811832611814</v>
      </c>
      <c r="AG21" s="75">
        <v>87.622271255411249</v>
      </c>
      <c r="AH21" s="75">
        <v>89.596361660451663</v>
      </c>
      <c r="AI21" s="75">
        <v>96.087069510712837</v>
      </c>
      <c r="AJ21" s="75">
        <v>82.243213336000011</v>
      </c>
      <c r="AK21" s="75">
        <v>90.915559775060615</v>
      </c>
      <c r="AL21" s="75">
        <v>89.872630719802146</v>
      </c>
      <c r="AM21" s="75">
        <v>66.587231027774223</v>
      </c>
      <c r="AN21" s="75">
        <v>82.931079698752228</v>
      </c>
    </row>
    <row r="22" spans="2:40" ht="17.25" customHeight="1" x14ac:dyDescent="0.25">
      <c r="B22" s="72"/>
      <c r="C22" s="72"/>
      <c r="D22" s="73"/>
      <c r="E22" s="72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</row>
    <row r="23" spans="2:40" ht="17.25" customHeight="1" x14ac:dyDescent="0.25">
      <c r="B23" s="72" t="s">
        <v>146</v>
      </c>
      <c r="C23" s="72" t="s">
        <v>147</v>
      </c>
      <c r="D23" s="73" t="s">
        <v>52</v>
      </c>
      <c r="E23" s="72" t="s">
        <v>119</v>
      </c>
      <c r="F23" s="75" t="s">
        <v>2</v>
      </c>
      <c r="G23" s="75" t="s">
        <v>2</v>
      </c>
      <c r="H23" s="75" t="s">
        <v>2</v>
      </c>
      <c r="I23" s="75">
        <v>0.4615625625</v>
      </c>
      <c r="J23" s="75">
        <v>1.8666939646874998</v>
      </c>
      <c r="K23" s="75">
        <v>4.2764012227606534</v>
      </c>
      <c r="L23" s="75">
        <v>16.328725674596846</v>
      </c>
      <c r="M23" s="75">
        <v>28.053946222686633</v>
      </c>
      <c r="N23" s="75">
        <v>41.910907901626011</v>
      </c>
      <c r="O23" s="75">
        <v>65.528527870134695</v>
      </c>
      <c r="P23" s="75">
        <v>106.94816653627211</v>
      </c>
      <c r="Q23" s="75">
        <v>146.92772733897826</v>
      </c>
      <c r="R23" s="75">
        <v>221.070717591733</v>
      </c>
      <c r="S23" s="75">
        <v>346.40680690037397</v>
      </c>
      <c r="T23" s="75">
        <v>486.20081481774474</v>
      </c>
      <c r="U23" s="75">
        <v>635.29753986467483</v>
      </c>
      <c r="V23" s="75">
        <v>662.42618500859737</v>
      </c>
      <c r="W23" s="75">
        <v>676.96751131780172</v>
      </c>
      <c r="X23" s="75">
        <v>742.43588865896811</v>
      </c>
      <c r="Y23" s="75">
        <v>780.20457673189549</v>
      </c>
      <c r="Z23" s="75">
        <v>787.40124094201519</v>
      </c>
      <c r="AA23" s="75">
        <v>817.81256523747879</v>
      </c>
      <c r="AB23" s="75">
        <v>811.04019460174845</v>
      </c>
      <c r="AC23" s="75">
        <v>839.90404346233527</v>
      </c>
      <c r="AD23" s="75">
        <v>920.92693300006931</v>
      </c>
      <c r="AE23" s="75">
        <v>897.27672811498076</v>
      </c>
      <c r="AF23" s="75">
        <v>965.68934867269638</v>
      </c>
      <c r="AG23" s="75">
        <v>881.17314560150078</v>
      </c>
      <c r="AH23" s="75">
        <v>580.89902998274283</v>
      </c>
      <c r="AI23" s="75">
        <v>572.41946790073484</v>
      </c>
      <c r="AJ23" s="75">
        <v>448.19818971109413</v>
      </c>
      <c r="AK23" s="75">
        <v>494.08717234553035</v>
      </c>
      <c r="AL23" s="75">
        <v>459.85347016436288</v>
      </c>
      <c r="AM23" s="75">
        <v>433.21122225664084</v>
      </c>
      <c r="AN23" s="75">
        <v>415.15524502942986</v>
      </c>
    </row>
    <row r="24" spans="2:40" ht="17.25" customHeight="1" x14ac:dyDescent="0.25">
      <c r="B24" s="72" t="s">
        <v>148</v>
      </c>
      <c r="C24" s="72" t="s">
        <v>149</v>
      </c>
      <c r="D24" s="73" t="s">
        <v>52</v>
      </c>
      <c r="E24" s="72" t="s">
        <v>119</v>
      </c>
      <c r="F24" s="75" t="s">
        <v>2</v>
      </c>
      <c r="G24" s="75" t="s">
        <v>2</v>
      </c>
      <c r="H24" s="75" t="s">
        <v>2</v>
      </c>
      <c r="I24" s="75" t="s">
        <v>2</v>
      </c>
      <c r="J24" s="75" t="s">
        <v>2</v>
      </c>
      <c r="K24" s="75" t="s">
        <v>2</v>
      </c>
      <c r="L24" s="75" t="s">
        <v>2</v>
      </c>
      <c r="M24" s="75" t="s">
        <v>2</v>
      </c>
      <c r="N24" s="75" t="s">
        <v>2</v>
      </c>
      <c r="O24" s="75" t="s">
        <v>2</v>
      </c>
      <c r="P24" s="75" t="s">
        <v>2</v>
      </c>
      <c r="Q24" s="75" t="s">
        <v>2</v>
      </c>
      <c r="R24" s="75" t="s">
        <v>2</v>
      </c>
      <c r="S24" s="75" t="s">
        <v>2</v>
      </c>
      <c r="T24" s="75" t="s">
        <v>2</v>
      </c>
      <c r="U24" s="75" t="s">
        <v>2</v>
      </c>
      <c r="V24" s="75" t="s">
        <v>2</v>
      </c>
      <c r="W24" s="75" t="s">
        <v>2</v>
      </c>
      <c r="X24" s="75" t="s">
        <v>2</v>
      </c>
      <c r="Y24" s="75" t="s">
        <v>2</v>
      </c>
      <c r="Z24" s="75" t="s">
        <v>2</v>
      </c>
      <c r="AA24" s="75" t="s">
        <v>2</v>
      </c>
      <c r="AB24" s="75" t="s">
        <v>2</v>
      </c>
      <c r="AC24" s="75" t="s">
        <v>2</v>
      </c>
      <c r="AD24" s="75" t="s">
        <v>2</v>
      </c>
      <c r="AE24" s="75" t="s">
        <v>2</v>
      </c>
      <c r="AF24" s="75" t="s">
        <v>2</v>
      </c>
      <c r="AG24" s="75" t="s">
        <v>2</v>
      </c>
      <c r="AH24" s="75" t="s">
        <v>2</v>
      </c>
      <c r="AI24" s="75" t="s">
        <v>2</v>
      </c>
      <c r="AJ24" s="75" t="s">
        <v>2</v>
      </c>
      <c r="AK24" s="75" t="s">
        <v>2</v>
      </c>
      <c r="AL24" s="75" t="s">
        <v>2</v>
      </c>
      <c r="AM24" s="75" t="s">
        <v>2</v>
      </c>
      <c r="AN24" s="75" t="s">
        <v>2</v>
      </c>
    </row>
    <row r="25" spans="2:40" ht="17.25" customHeight="1" x14ac:dyDescent="0.25">
      <c r="B25" s="72" t="s">
        <v>150</v>
      </c>
      <c r="C25" s="72" t="s">
        <v>151</v>
      </c>
      <c r="D25" s="73" t="s">
        <v>52</v>
      </c>
      <c r="E25" s="72" t="s">
        <v>119</v>
      </c>
      <c r="F25" s="75" t="s">
        <v>2</v>
      </c>
      <c r="G25" s="75" t="s">
        <v>2</v>
      </c>
      <c r="H25" s="75" t="s">
        <v>2</v>
      </c>
      <c r="I25" s="75" t="s">
        <v>2</v>
      </c>
      <c r="J25" s="75" t="s">
        <v>2</v>
      </c>
      <c r="K25" s="75" t="s">
        <v>2</v>
      </c>
      <c r="L25" s="75">
        <v>3.11120865</v>
      </c>
      <c r="M25" s="75">
        <v>6.1601931270000003</v>
      </c>
      <c r="N25" s="75">
        <v>9.1481979144600007</v>
      </c>
      <c r="O25" s="75">
        <v>12.076442606170801</v>
      </c>
      <c r="P25" s="75">
        <v>14.946122404047385</v>
      </c>
      <c r="Q25" s="75">
        <v>17.758408605966437</v>
      </c>
      <c r="R25" s="75">
        <v>20.514449083847111</v>
      </c>
      <c r="S25" s="75">
        <v>23.215368752170164</v>
      </c>
      <c r="T25" s="75">
        <v>25.862270027126765</v>
      </c>
      <c r="U25" s="75">
        <v>28.456233276584229</v>
      </c>
      <c r="V25" s="75">
        <v>30.998317261052549</v>
      </c>
      <c r="W25" s="75">
        <v>33.489559565831492</v>
      </c>
      <c r="X25" s="75">
        <v>35.930977024514853</v>
      </c>
      <c r="Y25" s="75">
        <v>38.32356613402456</v>
      </c>
      <c r="Z25" s="75">
        <v>48.71075249404997</v>
      </c>
      <c r="AA25" s="75">
        <v>48.756709345665442</v>
      </c>
      <c r="AB25" s="75">
        <v>48.801747060248601</v>
      </c>
      <c r="AC25" s="75">
        <v>48.84588402054009</v>
      </c>
      <c r="AD25" s="75">
        <v>48.889138241625744</v>
      </c>
      <c r="AE25" s="75">
        <v>48.931527378289701</v>
      </c>
      <c r="AF25" s="75">
        <v>48.973068732220369</v>
      </c>
      <c r="AG25" s="75">
        <v>49.013779259072429</v>
      </c>
      <c r="AH25" s="75">
        <v>49.053675575387437</v>
      </c>
      <c r="AI25" s="75">
        <v>49.092773965376161</v>
      </c>
      <c r="AJ25" s="75">
        <v>49.131090387565095</v>
      </c>
      <c r="AK25" s="75">
        <v>49.168640481310256</v>
      </c>
      <c r="AL25" s="75">
        <v>49.205439573180513</v>
      </c>
      <c r="AM25" s="75">
        <v>49.241502683213376</v>
      </c>
      <c r="AN25" s="75">
        <v>49.276844531045562</v>
      </c>
    </row>
    <row r="26" spans="2:40" ht="17.25" customHeight="1" x14ac:dyDescent="0.25">
      <c r="B26" s="72" t="s">
        <v>152</v>
      </c>
      <c r="C26" s="72" t="s">
        <v>153</v>
      </c>
      <c r="D26" s="73" t="s">
        <v>52</v>
      </c>
      <c r="E26" s="72" t="s">
        <v>119</v>
      </c>
      <c r="F26" s="75" t="s">
        <v>2</v>
      </c>
      <c r="G26" s="75" t="s">
        <v>2</v>
      </c>
      <c r="H26" s="75" t="s">
        <v>2</v>
      </c>
      <c r="I26" s="75">
        <v>4.9837300999956087</v>
      </c>
      <c r="J26" s="75">
        <v>14.962335554109538</v>
      </c>
      <c r="K26" s="75">
        <v>24.974882646318605</v>
      </c>
      <c r="L26" s="75">
        <v>51.207098095176505</v>
      </c>
      <c r="M26" s="75">
        <v>77.856784812501516</v>
      </c>
      <c r="N26" s="75">
        <v>88.750880097576612</v>
      </c>
      <c r="O26" s="75">
        <v>99.740648202332608</v>
      </c>
      <c r="P26" s="75">
        <v>111.63641207935171</v>
      </c>
      <c r="Q26" s="75">
        <v>125.57446537657596</v>
      </c>
      <c r="R26" s="75">
        <v>127.36074678430271</v>
      </c>
      <c r="S26" s="75">
        <v>126.67901644877108</v>
      </c>
      <c r="T26" s="75">
        <v>129.92252342497039</v>
      </c>
      <c r="U26" s="75">
        <v>134.58181584246586</v>
      </c>
      <c r="V26" s="75">
        <v>147.17111244171969</v>
      </c>
      <c r="W26" s="75">
        <v>139.38131626674044</v>
      </c>
      <c r="X26" s="75">
        <v>138.51244167848409</v>
      </c>
      <c r="Y26" s="75">
        <v>133.83896746700509</v>
      </c>
      <c r="Z26" s="75">
        <v>122.40856839900813</v>
      </c>
      <c r="AA26" s="75">
        <v>115.18163194256731</v>
      </c>
      <c r="AB26" s="75">
        <v>111.2111690892699</v>
      </c>
      <c r="AC26" s="75">
        <v>107.60794533045495</v>
      </c>
      <c r="AD26" s="75">
        <v>104.23311440886008</v>
      </c>
      <c r="AE26" s="75">
        <v>101.27191964360607</v>
      </c>
      <c r="AF26" s="75">
        <v>98.973117436740168</v>
      </c>
      <c r="AG26" s="75">
        <v>96.052227062361212</v>
      </c>
      <c r="AH26" s="75">
        <v>93.126241818594963</v>
      </c>
      <c r="AI26" s="75">
        <v>80.735369885522033</v>
      </c>
      <c r="AJ26" s="75">
        <v>62.615849589956184</v>
      </c>
      <c r="AK26" s="75">
        <v>51.788938229678806</v>
      </c>
      <c r="AL26" s="75">
        <v>53.320255690265654</v>
      </c>
      <c r="AM26" s="75">
        <v>53.843779846378581</v>
      </c>
      <c r="AN26" s="75">
        <v>56.16331921075296</v>
      </c>
    </row>
    <row r="27" spans="2:40" ht="17.25" customHeight="1" x14ac:dyDescent="0.25">
      <c r="B27" s="72"/>
      <c r="C27" s="72"/>
      <c r="D27" s="73"/>
      <c r="E27" s="72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</row>
    <row r="28" spans="2:40" ht="17.25" customHeight="1" x14ac:dyDescent="0.25">
      <c r="B28" s="72" t="s">
        <v>154</v>
      </c>
      <c r="C28" s="72" t="s">
        <v>155</v>
      </c>
      <c r="D28" s="73" t="s">
        <v>201</v>
      </c>
      <c r="E28" s="72" t="s">
        <v>119</v>
      </c>
      <c r="F28" s="75">
        <v>21.15</v>
      </c>
      <c r="G28" s="75">
        <v>22.09</v>
      </c>
      <c r="H28" s="75">
        <v>23.029999999999998</v>
      </c>
      <c r="I28" s="75">
        <v>23.970000000000002</v>
      </c>
      <c r="J28" s="75">
        <v>24.91</v>
      </c>
      <c r="K28" s="75">
        <v>25.85</v>
      </c>
      <c r="L28" s="75">
        <v>25.943999999999999</v>
      </c>
      <c r="M28" s="75">
        <v>36.659999999999997</v>
      </c>
      <c r="N28" s="75">
        <v>24.816000000000003</v>
      </c>
      <c r="O28" s="75">
        <v>34.404000000000003</v>
      </c>
      <c r="P28" s="75">
        <v>7.6562999999999999</v>
      </c>
      <c r="Q28" s="75">
        <v>31.513500000000001</v>
      </c>
      <c r="R28" s="75">
        <v>22.404899999999998</v>
      </c>
      <c r="S28" s="75">
        <v>37.802099999999996</v>
      </c>
      <c r="T28" s="75">
        <v>21.192299999999999</v>
      </c>
      <c r="U28" s="75">
        <v>23.124000000000002</v>
      </c>
      <c r="V28" s="75">
        <v>27.635999999999999</v>
      </c>
      <c r="W28" s="75">
        <v>29.327999999999999</v>
      </c>
      <c r="X28" s="75">
        <v>10.716000000000001</v>
      </c>
      <c r="Y28" s="75">
        <v>13.7475</v>
      </c>
      <c r="Z28" s="75">
        <v>12.707625</v>
      </c>
      <c r="AA28" s="75">
        <v>21.333299999999998</v>
      </c>
      <c r="AB28" s="75">
        <v>16.71555</v>
      </c>
      <c r="AC28" s="75">
        <v>19.175999999999998</v>
      </c>
      <c r="AD28" s="75">
        <v>19.740000000000002</v>
      </c>
      <c r="AE28" s="75">
        <v>20.303999999999998</v>
      </c>
      <c r="AF28" s="75">
        <v>19.646000000000001</v>
      </c>
      <c r="AG28" s="75">
        <v>20.480249999999998</v>
      </c>
      <c r="AH28" s="75">
        <v>16.624840000000003</v>
      </c>
      <c r="AI28" s="75">
        <v>7.4471499999999988</v>
      </c>
      <c r="AJ28" s="75">
        <v>3.2420600000000004</v>
      </c>
      <c r="AK28" s="75">
        <v>2.9680500000000003</v>
      </c>
      <c r="AL28" s="75">
        <v>3.9064049999999995</v>
      </c>
      <c r="AM28" s="75">
        <v>2.1218150000000002</v>
      </c>
      <c r="AN28" s="75">
        <v>2.958415</v>
      </c>
    </row>
    <row r="29" spans="2:40" ht="17.25" customHeight="1" x14ac:dyDescent="0.25">
      <c r="B29" s="72" t="s">
        <v>156</v>
      </c>
      <c r="C29" s="72" t="s">
        <v>202</v>
      </c>
      <c r="D29" s="73" t="s">
        <v>201</v>
      </c>
      <c r="E29" s="72" t="s">
        <v>119</v>
      </c>
      <c r="F29" s="75">
        <v>13.299497103957615</v>
      </c>
      <c r="G29" s="75">
        <v>13.318625466251373</v>
      </c>
      <c r="H29" s="75">
        <v>13.337562544922193</v>
      </c>
      <c r="I29" s="75">
        <v>13.356310252806303</v>
      </c>
      <c r="J29" s="75">
        <v>13.374870483611573</v>
      </c>
      <c r="K29" s="75">
        <v>13.393245112108792</v>
      </c>
      <c r="L29" s="75">
        <v>13.411435994321037</v>
      </c>
      <c r="M29" s="75">
        <v>13.429444967711159</v>
      </c>
      <c r="N29" s="75">
        <v>14.989916299207204</v>
      </c>
      <c r="O29" s="75">
        <v>15.364460710588334</v>
      </c>
      <c r="P29" s="75">
        <v>15.198903153365498</v>
      </c>
      <c r="Q29" s="75">
        <v>15.063447654043188</v>
      </c>
      <c r="R29" s="75">
        <v>16.036722498720621</v>
      </c>
      <c r="S29" s="75">
        <v>16.717109915359149</v>
      </c>
      <c r="T29" s="75">
        <v>14.224067032698491</v>
      </c>
      <c r="U29" s="75">
        <v>12.42151322028255</v>
      </c>
      <c r="V29" s="75">
        <v>7.4425073262277781</v>
      </c>
      <c r="W29" s="75">
        <v>5.8499281710721736</v>
      </c>
      <c r="X29" s="75">
        <v>5.2599498892354415</v>
      </c>
      <c r="Y29" s="75">
        <v>5.9384746607787777</v>
      </c>
      <c r="Z29" s="75">
        <v>3.2839465009752966</v>
      </c>
      <c r="AA29" s="75">
        <v>2.4845399773210595</v>
      </c>
      <c r="AB29" s="75">
        <v>2.1847709139022222</v>
      </c>
      <c r="AC29" s="75">
        <v>2.3030341348448848</v>
      </c>
      <c r="AD29" s="75">
        <v>2.4201147235781204</v>
      </c>
      <c r="AE29" s="75">
        <v>2.5360245064240234</v>
      </c>
      <c r="AF29" s="75">
        <v>2.518497594693117</v>
      </c>
      <c r="AG29" s="75">
        <v>2.501145952079519</v>
      </c>
      <c r="AH29" s="75">
        <v>2.4839678258920568</v>
      </c>
      <c r="AI29" s="75">
        <v>2.4669614809664697</v>
      </c>
      <c r="AJ29" s="75">
        <v>2.4501251994901385</v>
      </c>
      <c r="AK29" s="75">
        <v>2.4334572808285704</v>
      </c>
      <c r="AL29" s="75">
        <v>2.4169560413536177</v>
      </c>
      <c r="AM29" s="75">
        <v>2.4006198142734152</v>
      </c>
      <c r="AN29" s="75">
        <v>1.85533656247061</v>
      </c>
    </row>
    <row r="30" spans="2:40" ht="17.25" customHeight="1" x14ac:dyDescent="0.25">
      <c r="B30" s="72" t="s">
        <v>157</v>
      </c>
      <c r="C30" s="72" t="s">
        <v>203</v>
      </c>
      <c r="D30" s="73" t="s">
        <v>199</v>
      </c>
      <c r="E30" s="72" t="s">
        <v>119</v>
      </c>
      <c r="F30" s="75">
        <v>27.871110000000002</v>
      </c>
      <c r="G30" s="75">
        <v>28.029314999999997</v>
      </c>
      <c r="H30" s="75">
        <v>28.258274999999998</v>
      </c>
      <c r="I30" s="75">
        <v>28.414095</v>
      </c>
      <c r="J30" s="75">
        <v>28.507904999999997</v>
      </c>
      <c r="K30" s="75">
        <v>28.630334999999999</v>
      </c>
      <c r="L30" s="75">
        <v>28.827494999999999</v>
      </c>
      <c r="M30" s="75">
        <v>29.131184999999999</v>
      </c>
      <c r="N30" s="75">
        <v>29.439644999999995</v>
      </c>
      <c r="O30" s="75">
        <v>29.745719999999995</v>
      </c>
      <c r="P30" s="75">
        <v>30.126525000000001</v>
      </c>
      <c r="Q30" s="75">
        <v>30.585239999999999</v>
      </c>
      <c r="R30" s="75">
        <v>31.141739999999999</v>
      </c>
      <c r="S30" s="75">
        <v>31.640204999999998</v>
      </c>
      <c r="T30" s="75">
        <v>32.15934</v>
      </c>
      <c r="U30" s="75">
        <v>32.863709999999998</v>
      </c>
      <c r="V30" s="75">
        <v>33.651554999999995</v>
      </c>
      <c r="W30" s="75">
        <v>34.787610000000001</v>
      </c>
      <c r="X30" s="75">
        <v>35.656545000000001</v>
      </c>
      <c r="Y30" s="75">
        <v>36.040529999999997</v>
      </c>
      <c r="Z30" s="75">
        <v>36.210660000000004</v>
      </c>
      <c r="AA30" s="75">
        <v>36.370454999999993</v>
      </c>
      <c r="AB30" s="75">
        <v>36.519914999999997</v>
      </c>
      <c r="AC30" s="75">
        <v>36.686865000000004</v>
      </c>
      <c r="AD30" s="75">
        <v>36.930929999999996</v>
      </c>
      <c r="AE30" s="75">
        <v>37.268009999999997</v>
      </c>
      <c r="AF30" s="75">
        <v>37.679819999999999</v>
      </c>
      <c r="AG30" s="75">
        <v>38.246654999999997</v>
      </c>
      <c r="AH30" s="75">
        <v>38.834955000000001</v>
      </c>
      <c r="AI30" s="75">
        <v>39.420074999999997</v>
      </c>
      <c r="AJ30" s="75">
        <v>39.987704999999998</v>
      </c>
      <c r="AK30" s="75">
        <v>40.343864999999994</v>
      </c>
      <c r="AL30" s="75">
        <v>41.212799999999994</v>
      </c>
      <c r="AM30" s="75">
        <v>41.988720000000001</v>
      </c>
      <c r="AN30" s="75">
        <v>42.773384999999998</v>
      </c>
    </row>
    <row r="31" spans="2:40" ht="17.25" customHeight="1" x14ac:dyDescent="0.25">
      <c r="B31" s="72" t="s">
        <v>283</v>
      </c>
      <c r="C31" s="72" t="s">
        <v>158</v>
      </c>
      <c r="D31" s="73" t="s">
        <v>142</v>
      </c>
      <c r="E31" s="72" t="s">
        <v>119</v>
      </c>
      <c r="F31" s="75">
        <v>7.4528994680800001E-2</v>
      </c>
      <c r="G31" s="75">
        <v>8.0373148948399989E-2</v>
      </c>
      <c r="H31" s="75">
        <v>7.662534789799999E-2</v>
      </c>
      <c r="I31" s="75">
        <v>7.3463614897199991E-2</v>
      </c>
      <c r="J31" s="75">
        <v>7.6006027209200008E-2</v>
      </c>
      <c r="K31" s="75">
        <v>8.1031720294799978E-2</v>
      </c>
      <c r="L31" s="75">
        <v>7.7826668567999982E-2</v>
      </c>
      <c r="M31" s="75">
        <v>7.9567522865599968E-2</v>
      </c>
      <c r="N31" s="75">
        <v>8.1472388839599993E-2</v>
      </c>
      <c r="O31" s="75">
        <v>8.6998081125999979E-2</v>
      </c>
      <c r="P31" s="75">
        <v>8.6691642866399979E-2</v>
      </c>
      <c r="Q31" s="75">
        <v>8.6013432348799976E-2</v>
      </c>
      <c r="R31" s="75">
        <v>8.8754307408799984E-2</v>
      </c>
      <c r="S31" s="75">
        <v>7.8524213191599995E-2</v>
      </c>
      <c r="T31" s="75">
        <v>6.7481188363599995E-2</v>
      </c>
      <c r="U31" s="75">
        <v>6.9507505425599983E-2</v>
      </c>
      <c r="V31" s="75">
        <v>7.0660869100799981E-2</v>
      </c>
      <c r="W31" s="75">
        <v>6.8294305314399992E-2</v>
      </c>
      <c r="X31" s="75">
        <v>6.2614659452399982E-2</v>
      </c>
      <c r="Y31" s="75">
        <v>5.994866975327999E-2</v>
      </c>
      <c r="Z31" s="75">
        <v>5.3644595782800002E-2</v>
      </c>
      <c r="AA31" s="75">
        <v>5.4166356301200001E-2</v>
      </c>
      <c r="AB31" s="75">
        <v>4.9692430223919989E-2</v>
      </c>
      <c r="AC31" s="75">
        <v>4.3307029810879992E-2</v>
      </c>
      <c r="AD31" s="75">
        <v>4.1192897095679991E-2</v>
      </c>
      <c r="AE31" s="75">
        <v>4.4441491156479995E-2</v>
      </c>
      <c r="AF31" s="75">
        <v>3.7466551126399995E-2</v>
      </c>
      <c r="AG31" s="75">
        <v>4.8403646030079989E-2</v>
      </c>
      <c r="AH31" s="75">
        <v>2.4545042128639991E-2</v>
      </c>
      <c r="AI31" s="75">
        <v>3.7935392682000003E-2</v>
      </c>
      <c r="AJ31" s="75">
        <v>3.5395754173999996E-2</v>
      </c>
      <c r="AK31" s="75">
        <v>3.7114559019119996E-2</v>
      </c>
      <c r="AL31" s="75">
        <v>3.1625521194959996E-2</v>
      </c>
      <c r="AM31" s="75">
        <v>2.6470113427999997E-2</v>
      </c>
      <c r="AN31" s="75">
        <v>2.5457137031040002E-2</v>
      </c>
    </row>
    <row r="32" spans="2:40" ht="17.25" customHeight="1" x14ac:dyDescent="0.25">
      <c r="B32" s="72" t="s">
        <v>283</v>
      </c>
      <c r="C32" s="72" t="s">
        <v>159</v>
      </c>
      <c r="D32" s="73" t="s">
        <v>142</v>
      </c>
      <c r="E32" s="72" t="s">
        <v>119</v>
      </c>
      <c r="F32" s="75">
        <v>19.959601395166718</v>
      </c>
      <c r="G32" s="75">
        <v>20.236219787239939</v>
      </c>
      <c r="H32" s="75">
        <v>20.513536328991279</v>
      </c>
      <c r="I32" s="75">
        <v>20.766798343426906</v>
      </c>
      <c r="J32" s="75">
        <v>21.031575092475762</v>
      </c>
      <c r="K32" s="75">
        <v>21.22024505229102</v>
      </c>
      <c r="L32" s="75">
        <v>20.453207607687787</v>
      </c>
      <c r="M32" s="75">
        <v>19.173528578723747</v>
      </c>
      <c r="N32" s="75">
        <v>21.025802234002853</v>
      </c>
      <c r="O32" s="75">
        <v>21.908354908306954</v>
      </c>
      <c r="P32" s="75">
        <v>19.975157900609059</v>
      </c>
      <c r="Q32" s="75">
        <v>19.517270265502596</v>
      </c>
      <c r="R32" s="75">
        <v>25.621823569136314</v>
      </c>
      <c r="S32" s="75">
        <v>29.767613563395948</v>
      </c>
      <c r="T32" s="75">
        <v>28.31210260001528</v>
      </c>
      <c r="U32" s="75">
        <v>27.284112793044471</v>
      </c>
      <c r="V32" s="75">
        <v>27.590137704104546</v>
      </c>
      <c r="W32" s="75">
        <v>27.217436080832826</v>
      </c>
      <c r="X32" s="75">
        <v>28.74768441218168</v>
      </c>
      <c r="Y32" s="75">
        <v>31.137596689729605</v>
      </c>
      <c r="Z32" s="75">
        <v>36.418957510207271</v>
      </c>
      <c r="AA32" s="75">
        <v>36.306658016188216</v>
      </c>
      <c r="AB32" s="75">
        <v>41.420509058643056</v>
      </c>
      <c r="AC32" s="75">
        <v>44.632930621109246</v>
      </c>
      <c r="AD32" s="75">
        <v>38.113539543442847</v>
      </c>
      <c r="AE32" s="75">
        <v>40.726565918557206</v>
      </c>
      <c r="AF32" s="75">
        <v>42.985635077013505</v>
      </c>
      <c r="AG32" s="75">
        <v>53.306720028816116</v>
      </c>
      <c r="AH32" s="75">
        <v>53.837186959890985</v>
      </c>
      <c r="AI32" s="75">
        <v>58.576503720129331</v>
      </c>
      <c r="AJ32" s="75">
        <v>52.801012251464236</v>
      </c>
      <c r="AK32" s="75">
        <v>59.277278178995545</v>
      </c>
      <c r="AL32" s="75">
        <v>66.242837638090677</v>
      </c>
      <c r="AM32" s="75">
        <v>66.08190417279485</v>
      </c>
      <c r="AN32" s="75">
        <v>65.937163325129745</v>
      </c>
    </row>
    <row r="33" spans="2:40" ht="17.25" customHeight="1" x14ac:dyDescent="0.25">
      <c r="B33" s="72"/>
      <c r="C33" s="131" t="s">
        <v>161</v>
      </c>
      <c r="D33" s="130"/>
      <c r="E33" s="131" t="s">
        <v>119</v>
      </c>
      <c r="F33" s="247">
        <f t="shared" ref="F33:AL33" si="0">SUM(F4:F32)-F18-F31-F32</f>
        <v>3123.7666097779188</v>
      </c>
      <c r="G33" s="247">
        <f t="shared" si="0"/>
        <v>2848.913816545853</v>
      </c>
      <c r="H33" s="247">
        <f t="shared" si="0"/>
        <v>2774.2712161089944</v>
      </c>
      <c r="I33" s="247">
        <f t="shared" si="0"/>
        <v>2771.9335659659819</v>
      </c>
      <c r="J33" s="247">
        <f t="shared" si="0"/>
        <v>3047.7707338039595</v>
      </c>
      <c r="K33" s="247">
        <f t="shared" si="0"/>
        <v>3031.3802687187117</v>
      </c>
      <c r="L33" s="247">
        <f t="shared" si="0"/>
        <v>3207.6215973465587</v>
      </c>
      <c r="M33" s="247">
        <f t="shared" si="0"/>
        <v>3642.6627406697594</v>
      </c>
      <c r="N33" s="247">
        <f t="shared" si="0"/>
        <v>3436.8236508267387</v>
      </c>
      <c r="O33" s="247">
        <f t="shared" si="0"/>
        <v>3566.4079812760683</v>
      </c>
      <c r="P33" s="247">
        <f t="shared" si="0"/>
        <v>4337.3184514537234</v>
      </c>
      <c r="Q33" s="247">
        <f t="shared" si="0"/>
        <v>4408.7389899692662</v>
      </c>
      <c r="R33" s="247">
        <f t="shared" si="0"/>
        <v>3914.1282783233737</v>
      </c>
      <c r="S33" s="247">
        <f t="shared" si="0"/>
        <v>3328.856456104515</v>
      </c>
      <c r="T33" s="247">
        <f t="shared" si="0"/>
        <v>3523.5090222425342</v>
      </c>
      <c r="U33" s="247">
        <f t="shared" si="0"/>
        <v>3804.2089313787369</v>
      </c>
      <c r="V33" s="247">
        <f t="shared" si="0"/>
        <v>3727.4918782927189</v>
      </c>
      <c r="W33" s="247">
        <f t="shared" si="0"/>
        <v>3781.5527149406516</v>
      </c>
      <c r="X33" s="247">
        <f t="shared" si="0"/>
        <v>3520.613882803349</v>
      </c>
      <c r="Y33" s="247">
        <f t="shared" si="0"/>
        <v>2675.230970578461</v>
      </c>
      <c r="Z33" s="247">
        <f t="shared" si="0"/>
        <v>2445.5246141681992</v>
      </c>
      <c r="AA33" s="247">
        <f t="shared" si="0"/>
        <v>2319.6901082303903</v>
      </c>
      <c r="AB33" s="247">
        <f t="shared" si="0"/>
        <v>2516.4017250278475</v>
      </c>
      <c r="AC33" s="247">
        <f t="shared" si="0"/>
        <v>2458.5659860150136</v>
      </c>
      <c r="AD33" s="247">
        <f t="shared" si="0"/>
        <v>2870.8757917427533</v>
      </c>
      <c r="AE33" s="247">
        <f t="shared" si="0"/>
        <v>3052.3813410578582</v>
      </c>
      <c r="AF33" s="247">
        <f t="shared" si="0"/>
        <v>3265.8726093154723</v>
      </c>
      <c r="AG33" s="247">
        <f t="shared" si="0"/>
        <v>3275.4009266827725</v>
      </c>
      <c r="AH33" s="247">
        <f t="shared" si="0"/>
        <v>3024.9048193245362</v>
      </c>
      <c r="AI33" s="247">
        <f t="shared" si="0"/>
        <v>2969.7045327224646</v>
      </c>
      <c r="AJ33" s="247">
        <f t="shared" si="0"/>
        <v>2659.355910650962</v>
      </c>
      <c r="AK33" s="247">
        <f t="shared" si="0"/>
        <v>3061.6014604447037</v>
      </c>
      <c r="AL33" s="247">
        <f t="shared" si="0"/>
        <v>2842.544278103243</v>
      </c>
      <c r="AM33" s="247">
        <f t="shared" ref="AM33:AN33" si="1">SUM(AM4:AM32)-AM18-AM31-AM32</f>
        <v>2649.0071904708252</v>
      </c>
      <c r="AN33" s="247">
        <f t="shared" si="1"/>
        <v>2369.9283407567486</v>
      </c>
    </row>
    <row r="34" spans="2:40" ht="17.25" customHeight="1" x14ac:dyDescent="0.25">
      <c r="B34" s="76" t="s">
        <v>160</v>
      </c>
      <c r="C34" s="76" t="s">
        <v>285</v>
      </c>
      <c r="D34" s="248"/>
      <c r="E34" s="248"/>
      <c r="F34" s="78">
        <f>SUM(F4:F32)</f>
        <v>3197.0839260808098</v>
      </c>
      <c r="G34" s="78">
        <f t="shared" ref="G34:AN34" si="2">SUM(G4:G32)</f>
        <v>2922.2159057510949</v>
      </c>
      <c r="H34" s="78">
        <f t="shared" si="2"/>
        <v>2847.8644229084553</v>
      </c>
      <c r="I34" s="78">
        <f t="shared" si="2"/>
        <v>2845.8540832895392</v>
      </c>
      <c r="J34" s="78">
        <f t="shared" si="2"/>
        <v>3122.7187766671918</v>
      </c>
      <c r="K34" s="78">
        <f t="shared" si="2"/>
        <v>3106.4594522912839</v>
      </c>
      <c r="L34" s="78">
        <f t="shared" si="2"/>
        <v>3282.5792295324759</v>
      </c>
      <c r="M34" s="78">
        <f t="shared" si="2"/>
        <v>3717.8699206500196</v>
      </c>
      <c r="N34" s="78">
        <f t="shared" si="2"/>
        <v>3512.3486255335911</v>
      </c>
      <c r="O34" s="78">
        <f t="shared" si="2"/>
        <v>3639.8010706597438</v>
      </c>
      <c r="P34" s="78">
        <f t="shared" si="2"/>
        <v>4406.2686076984337</v>
      </c>
      <c r="Q34" s="78">
        <f t="shared" si="2"/>
        <v>4481.1717504944872</v>
      </c>
      <c r="R34" s="78">
        <f t="shared" si="2"/>
        <v>3991.8548419826334</v>
      </c>
      <c r="S34" s="78">
        <f t="shared" si="2"/>
        <v>3407.0371573368207</v>
      </c>
      <c r="T34" s="78">
        <f t="shared" si="2"/>
        <v>3604.2062280340397</v>
      </c>
      <c r="U34" s="78">
        <f t="shared" si="2"/>
        <v>3880.3399493866082</v>
      </c>
      <c r="V34" s="78">
        <f t="shared" si="2"/>
        <v>3805.2981395178394</v>
      </c>
      <c r="W34" s="78">
        <f t="shared" si="2"/>
        <v>3863.3147438547153</v>
      </c>
      <c r="X34" s="78">
        <f t="shared" si="2"/>
        <v>3600.4506970831139</v>
      </c>
      <c r="Y34" s="78">
        <f t="shared" si="2"/>
        <v>2753.6306507877744</v>
      </c>
      <c r="Z34" s="78">
        <f t="shared" si="2"/>
        <v>2523.8765611633648</v>
      </c>
      <c r="AA34" s="78">
        <f t="shared" si="2"/>
        <v>2397.6881147554195</v>
      </c>
      <c r="AB34" s="78">
        <f t="shared" si="2"/>
        <v>2596.8812335178377</v>
      </c>
      <c r="AC34" s="78">
        <f t="shared" si="2"/>
        <v>2541.540040081376</v>
      </c>
      <c r="AD34" s="78">
        <f t="shared" si="2"/>
        <v>2948.9619128467302</v>
      </c>
      <c r="AE34" s="78">
        <f t="shared" si="2"/>
        <v>3132.1156481165413</v>
      </c>
      <c r="AF34" s="78">
        <f t="shared" si="2"/>
        <v>3347.554880249912</v>
      </c>
      <c r="AG34" s="78">
        <f t="shared" si="2"/>
        <v>3367.9305111928784</v>
      </c>
      <c r="AH34" s="78">
        <f t="shared" si="2"/>
        <v>3119.621009693903</v>
      </c>
      <c r="AI34" s="78">
        <f t="shared" si="2"/>
        <v>3067.8091693752426</v>
      </c>
      <c r="AJ34" s="78">
        <f t="shared" si="2"/>
        <v>2750.5054382673993</v>
      </c>
      <c r="AK34" s="78">
        <f t="shared" si="2"/>
        <v>3158.5044330322721</v>
      </c>
      <c r="AL34" s="78">
        <f t="shared" si="2"/>
        <v>2947.1125460614226</v>
      </c>
      <c r="AM34" s="78">
        <f t="shared" si="2"/>
        <v>2754.4368049040172</v>
      </c>
      <c r="AN34" s="78">
        <f t="shared" si="2"/>
        <v>2475.3943962266053</v>
      </c>
    </row>
    <row r="35" spans="2:40" ht="17.25" customHeight="1" x14ac:dyDescent="0.25">
      <c r="B35" s="65"/>
      <c r="C35" s="72"/>
      <c r="D35" s="73"/>
      <c r="E35" s="72"/>
      <c r="F35" s="75"/>
      <c r="G35" s="75"/>
      <c r="H35" s="75"/>
      <c r="I35" s="75"/>
      <c r="J35" s="75"/>
      <c r="K35" s="75"/>
      <c r="L35" s="67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</row>
    <row r="36" spans="2:40" ht="17.25" customHeight="1" x14ac:dyDescent="0.25">
      <c r="B36" s="65"/>
      <c r="C36" s="79"/>
      <c r="D36" s="65"/>
      <c r="E36" s="66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</row>
    <row r="37" spans="2:40" ht="17.25" customHeight="1" x14ac:dyDescent="0.25">
      <c r="B37" s="65"/>
      <c r="C37" s="66"/>
      <c r="D37" s="65"/>
      <c r="E37" s="66"/>
      <c r="F37" s="67"/>
      <c r="G37" s="67"/>
      <c r="H37" s="67"/>
      <c r="I37" s="67"/>
      <c r="J37" s="67"/>
      <c r="K37" s="67"/>
      <c r="L37" s="67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</row>
    <row r="38" spans="2:40" ht="17.25" customHeight="1" x14ac:dyDescent="0.25">
      <c r="C38" s="215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  <c r="V38" s="214"/>
      <c r="W38" s="214"/>
      <c r="X38" s="214"/>
      <c r="Y38" s="214"/>
      <c r="Z38" s="214"/>
      <c r="AA38" s="214"/>
      <c r="AB38" s="214"/>
      <c r="AC38" s="214"/>
      <c r="AD38" s="214"/>
      <c r="AE38" s="214"/>
      <c r="AF38" s="214"/>
      <c r="AG38" s="214"/>
      <c r="AH38" s="214"/>
      <c r="AI38" s="214"/>
      <c r="AJ38" s="214"/>
      <c r="AK38" s="214"/>
      <c r="AL38" s="214"/>
      <c r="AM38" s="214"/>
      <c r="AN38" s="2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31012-ECE6-4D78-9FCD-E400BE7DACC2}">
  <sheetPr>
    <tabColor rgb="FF92D050"/>
  </sheetPr>
  <dimension ref="B1:AK70"/>
  <sheetViews>
    <sheetView zoomScale="75" zoomScaleNormal="75" workbookViewId="0">
      <pane ySplit="1" topLeftCell="A2" activePane="bottomLeft" state="frozen"/>
      <selection pane="bottomLeft" activeCell="AI35" sqref="AI35"/>
    </sheetView>
  </sheetViews>
  <sheetFormatPr defaultRowHeight="15" x14ac:dyDescent="0.25"/>
  <cols>
    <col min="1" max="1" width="4" style="54" customWidth="1"/>
    <col min="2" max="2" width="48.85546875" style="54" bestFit="1" customWidth="1"/>
    <col min="3" max="32" width="8.28515625" style="54" bestFit="1" customWidth="1"/>
    <col min="33" max="34" width="8.140625" style="54" bestFit="1" customWidth="1"/>
    <col min="35" max="37" width="8.7109375" style="54" bestFit="1" customWidth="1"/>
    <col min="38" max="16384" width="9.140625" style="54"/>
  </cols>
  <sheetData>
    <row r="1" spans="2:37" x14ac:dyDescent="0.25">
      <c r="B1" s="167" t="s">
        <v>162</v>
      </c>
      <c r="C1" s="163">
        <f>'Table 4.2'!F3</f>
        <v>1990</v>
      </c>
      <c r="D1" s="163">
        <f>'Table 4.2'!G3</f>
        <v>1991</v>
      </c>
      <c r="E1" s="163">
        <f>'Table 4.2'!H3</f>
        <v>1992</v>
      </c>
      <c r="F1" s="163">
        <f>'Table 4.2'!I3</f>
        <v>1993</v>
      </c>
      <c r="G1" s="163">
        <f>'Table 4.2'!J3</f>
        <v>1994</v>
      </c>
      <c r="H1" s="163">
        <f>'Table 4.2'!K3</f>
        <v>1995</v>
      </c>
      <c r="I1" s="163">
        <f>'Table 4.2'!L3</f>
        <v>1996</v>
      </c>
      <c r="J1" s="163">
        <f>'Table 4.2'!M3</f>
        <v>1997</v>
      </c>
      <c r="K1" s="163">
        <f>'Table 4.2'!N3</f>
        <v>1998</v>
      </c>
      <c r="L1" s="163">
        <f>'Table 4.2'!O3</f>
        <v>1999</v>
      </c>
      <c r="M1" s="163">
        <f>'Table 4.2'!P3</f>
        <v>2000</v>
      </c>
      <c r="N1" s="163">
        <f>'Table 4.2'!Q3</f>
        <v>2001</v>
      </c>
      <c r="O1" s="163">
        <f>'Table 4.2'!R3</f>
        <v>2002</v>
      </c>
      <c r="P1" s="163">
        <f>'Table 4.2'!S3</f>
        <v>2003</v>
      </c>
      <c r="Q1" s="163">
        <f>'Table 4.2'!T3</f>
        <v>2004</v>
      </c>
      <c r="R1" s="163">
        <f>'Table 4.2'!U3</f>
        <v>2005</v>
      </c>
      <c r="S1" s="163">
        <f>'Table 4.2'!V3</f>
        <v>2006</v>
      </c>
      <c r="T1" s="163">
        <f>'Table 4.2'!W3</f>
        <v>2007</v>
      </c>
      <c r="U1" s="163">
        <f>'Table 4.2'!X3</f>
        <v>2008</v>
      </c>
      <c r="V1" s="163">
        <f>'Table 4.2'!Y3</f>
        <v>2009</v>
      </c>
      <c r="W1" s="163">
        <f>'Table 4.2'!Z3</f>
        <v>2010</v>
      </c>
      <c r="X1" s="163">
        <f>'Table 4.2'!AA3</f>
        <v>2011</v>
      </c>
      <c r="Y1" s="163">
        <f>'Table 4.2'!AB3</f>
        <v>2012</v>
      </c>
      <c r="Z1" s="163">
        <f>'Table 4.2'!AC3</f>
        <v>2013</v>
      </c>
      <c r="AA1" s="163">
        <f>'Table 4.2'!AD3</f>
        <v>2014</v>
      </c>
      <c r="AB1" s="163">
        <f>'Table 4.2'!AE3</f>
        <v>2015</v>
      </c>
      <c r="AC1" s="163">
        <f>'Table 4.2'!AF3</f>
        <v>2016</v>
      </c>
      <c r="AD1" s="163">
        <f>'Table 4.2'!AG3</f>
        <v>2017</v>
      </c>
      <c r="AE1" s="163">
        <f>'Table 4.2'!AH3</f>
        <v>2018</v>
      </c>
      <c r="AF1" s="163">
        <f>'Table 4.2'!AI3</f>
        <v>2019</v>
      </c>
      <c r="AG1" s="163">
        <f>'Table 4.2'!AJ3</f>
        <v>2020</v>
      </c>
      <c r="AH1" s="163">
        <f>'Table 4.2'!AK3</f>
        <v>2021</v>
      </c>
      <c r="AI1" s="163">
        <f>'Table 4.2'!AL3</f>
        <v>2022</v>
      </c>
      <c r="AJ1" s="163">
        <f>'Table 4.2'!AM3</f>
        <v>2023</v>
      </c>
      <c r="AK1" s="163">
        <f>'Table 4.2'!AN3</f>
        <v>2024</v>
      </c>
    </row>
    <row r="2" spans="2:37" x14ac:dyDescent="0.25">
      <c r="B2" s="83" t="s">
        <v>163</v>
      </c>
      <c r="C2" s="80">
        <f>'Table 4.2'!F4</f>
        <v>884</v>
      </c>
      <c r="D2" s="80">
        <f>'Table 4.2'!G4</f>
        <v>782</v>
      </c>
      <c r="E2" s="80">
        <f>'Table 4.2'!H4</f>
        <v>753</v>
      </c>
      <c r="F2" s="80">
        <f>'Table 4.2'!I4</f>
        <v>729</v>
      </c>
      <c r="G2" s="80">
        <f>'Table 4.2'!J4</f>
        <v>859</v>
      </c>
      <c r="H2" s="80">
        <f>'Table 4.2'!K4</f>
        <v>879</v>
      </c>
      <c r="I2" s="80">
        <f>'Table 4.2'!L4</f>
        <v>983</v>
      </c>
      <c r="J2" s="80">
        <f>'Table 4.2'!M4</f>
        <v>1145</v>
      </c>
      <c r="K2" s="80">
        <f>'Table 4.2'!N4</f>
        <v>1059</v>
      </c>
      <c r="L2" s="80">
        <f>'Table 4.2'!O4</f>
        <v>1166</v>
      </c>
      <c r="M2" s="80">
        <f>'Table 4.2'!P4</f>
        <v>1700.904</v>
      </c>
      <c r="N2" s="80">
        <f>'Table 4.2'!Q4</f>
        <v>1851.19</v>
      </c>
      <c r="O2" s="80">
        <f>'Table 4.2'!R4</f>
        <v>1859.797</v>
      </c>
      <c r="P2" s="80">
        <f>'Table 4.2'!S4</f>
        <v>2126.951</v>
      </c>
      <c r="Q2" s="80">
        <f>'Table 4.2'!T4</f>
        <v>2295.0809999999997</v>
      </c>
      <c r="R2" s="80">
        <f>'Table 4.2'!U4</f>
        <v>2357.0552201099999</v>
      </c>
      <c r="S2" s="80">
        <f>'Table 4.2'!V4</f>
        <v>2347.8511709678573</v>
      </c>
      <c r="T2" s="80">
        <f>'Table 4.2'!W4</f>
        <v>2374.056297236792</v>
      </c>
      <c r="U2" s="80">
        <f>'Table 4.2'!X4</f>
        <v>2106.7332656066992</v>
      </c>
      <c r="V2" s="80">
        <f>'Table 4.2'!Y4</f>
        <v>1326.7757675435184</v>
      </c>
      <c r="W2" s="80">
        <f>'Table 4.2'!Z4</f>
        <v>1105.1089530878239</v>
      </c>
      <c r="X2" s="80">
        <f>'Table 4.2'!AA4</f>
        <v>966.27348057556696</v>
      </c>
      <c r="Y2" s="80">
        <f>'Table 4.2'!AB4</f>
        <v>1177.0215551174631</v>
      </c>
      <c r="Z2" s="80">
        <f>'Table 4.2'!AC4</f>
        <v>1111.7464175453952</v>
      </c>
      <c r="AA2" s="80">
        <f>'Table 4.2'!AD4</f>
        <v>1461.1216449441433</v>
      </c>
      <c r="AB2" s="80">
        <f>'Table 4.2'!AE4</f>
        <v>1652.0144764257484</v>
      </c>
      <c r="AC2" s="80">
        <f>'Table 4.2'!AF4</f>
        <v>1793.5241301100293</v>
      </c>
      <c r="AD2" s="80">
        <f>'Table 4.2'!AG4</f>
        <v>1839.6054226101226</v>
      </c>
      <c r="AE2" s="80">
        <f>'Table 4.2'!AH4</f>
        <v>1916.0429498953088</v>
      </c>
      <c r="AF2" s="80">
        <f>'Table 4.2'!AI4</f>
        <v>1892.5993191659545</v>
      </c>
      <c r="AG2" s="80">
        <f>'Table 4.2'!AJ4</f>
        <v>1769.6404427201105</v>
      </c>
      <c r="AH2" s="80">
        <f>'Table 4.2'!AK4</f>
        <v>2102.8090125484487</v>
      </c>
      <c r="AI2" s="80">
        <f>'Table 4.2'!AL4</f>
        <v>1956.5348782096323</v>
      </c>
      <c r="AJ2" s="80">
        <f>'Table 4.2'!AM4</f>
        <v>1835.1084052370793</v>
      </c>
      <c r="AK2" s="80">
        <f>'Table 4.2'!AN4</f>
        <v>1559.2165077641243</v>
      </c>
    </row>
    <row r="3" spans="2:37" x14ac:dyDescent="0.25">
      <c r="B3" s="83" t="s">
        <v>164</v>
      </c>
      <c r="C3" s="80">
        <f>'Table 4.2'!F5</f>
        <v>214.077</v>
      </c>
      <c r="D3" s="80">
        <f>'Table 4.2'!G5</f>
        <v>192.22800000000001</v>
      </c>
      <c r="E3" s="80">
        <f>'Table 4.2'!H5</f>
        <v>162.39499999999998</v>
      </c>
      <c r="F3" s="80">
        <f>'Table 4.2'!I5</f>
        <v>204.893</v>
      </c>
      <c r="G3" s="80">
        <f>'Table 4.2'!J5</f>
        <v>205.428</v>
      </c>
      <c r="H3" s="80">
        <f>'Table 4.2'!K5</f>
        <v>187.506</v>
      </c>
      <c r="I3" s="80">
        <f>'Table 4.2'!L5</f>
        <v>198.23699999999999</v>
      </c>
      <c r="J3" s="80">
        <f>'Table 4.2'!M5</f>
        <v>221.89099999999999</v>
      </c>
      <c r="K3" s="80">
        <f>'Table 4.2'!N5</f>
        <v>211.65699999999998</v>
      </c>
      <c r="L3" s="80">
        <f>'Table 4.2'!O5</f>
        <v>170.07400000000001</v>
      </c>
      <c r="M3" s="80">
        <f>'Table 4.2'!P5</f>
        <v>190.43099999999998</v>
      </c>
      <c r="N3" s="80">
        <f>'Table 4.2'!Q5</f>
        <v>189.39499999999998</v>
      </c>
      <c r="O3" s="80">
        <f>'Table 4.2'!R5</f>
        <v>190.31400000000002</v>
      </c>
      <c r="P3" s="80">
        <f>'Table 4.2'!S5</f>
        <v>206.256</v>
      </c>
      <c r="Q3" s="80">
        <f>'Table 4.2'!T5</f>
        <v>201.53888677452051</v>
      </c>
      <c r="R3" s="80">
        <f>'Table 4.2'!U5</f>
        <v>183.477</v>
      </c>
      <c r="S3" s="80">
        <f>'Table 4.2'!V5</f>
        <v>180.30419999999998</v>
      </c>
      <c r="T3" s="80">
        <f>'Table 4.2'!W5</f>
        <v>196.71480221940001</v>
      </c>
      <c r="U3" s="80">
        <f>'Table 4.2'!X5</f>
        <v>187.79567664091581</v>
      </c>
      <c r="V3" s="80">
        <f>'Table 4.2'!Y5</f>
        <v>156.40402051348525</v>
      </c>
      <c r="W3" s="80">
        <f>'Table 4.2'!Z5</f>
        <v>192.41449935002328</v>
      </c>
      <c r="X3" s="80">
        <f>'Table 4.2'!AA5</f>
        <v>199.06051210483912</v>
      </c>
      <c r="Y3" s="80">
        <f>'Table 4.2'!AB5</f>
        <v>214.39115316286023</v>
      </c>
      <c r="Z3" s="80">
        <f>'Table 4.2'!AC5</f>
        <v>189.63811440146912</v>
      </c>
      <c r="AA3" s="80">
        <f>'Table 4.2'!AD5</f>
        <v>188.98297537871338</v>
      </c>
      <c r="AB3" s="80">
        <f>'Table 4.2'!AE5</f>
        <v>177.34721139514085</v>
      </c>
      <c r="AC3" s="80">
        <f>'Table 4.2'!AF5</f>
        <v>173.89695660360397</v>
      </c>
      <c r="AD3" s="80">
        <f>'Table 4.2'!AG5</f>
        <v>198.94328821295068</v>
      </c>
      <c r="AE3" s="80">
        <f>'Table 4.2'!AH5</f>
        <v>177.27545682876001</v>
      </c>
      <c r="AF3" s="80">
        <f>'Table 4.2'!AI5</f>
        <v>163.65124680985923</v>
      </c>
      <c r="AG3" s="80">
        <f>'Table 4.2'!AJ5</f>
        <v>135.50521831664352</v>
      </c>
      <c r="AH3" s="80">
        <f>'Table 4.2'!AK5</f>
        <v>148.01245194378129</v>
      </c>
      <c r="AI3" s="80">
        <f>'Table 4.2'!AL5</f>
        <v>107.49849010571084</v>
      </c>
      <c r="AJ3" s="80">
        <f>'Table 4.2'!AM5</f>
        <v>96.704630758007184</v>
      </c>
      <c r="AK3" s="80">
        <f>'Table 4.2'!AN5</f>
        <v>93.254193206558725</v>
      </c>
    </row>
    <row r="4" spans="2:37" x14ac:dyDescent="0.25">
      <c r="B4" s="83" t="s">
        <v>165</v>
      </c>
      <c r="C4" s="80">
        <f>'Table 4.2'!F6</f>
        <v>13.325180000000001</v>
      </c>
      <c r="D4" s="80">
        <f>'Table 4.2'!G6</f>
        <v>13.055679999999997</v>
      </c>
      <c r="E4" s="80">
        <f>'Table 4.2'!H6</f>
        <v>12.587179999999998</v>
      </c>
      <c r="F4" s="80">
        <f>'Table 4.2'!I6</f>
        <v>12.519679999999999</v>
      </c>
      <c r="G4" s="80">
        <f>'Table 4.2'!J6</f>
        <v>12.307179999999999</v>
      </c>
      <c r="H4" s="80">
        <f>'Table 4.2'!K6</f>
        <v>11.965680000000001</v>
      </c>
      <c r="I4" s="80">
        <f>'Table 4.2'!L6</f>
        <v>11.62518</v>
      </c>
      <c r="J4" s="80">
        <f>'Table 4.2'!M6</f>
        <v>11.46468</v>
      </c>
      <c r="K4" s="80">
        <f>'Table 4.2'!N6</f>
        <v>11.04918</v>
      </c>
      <c r="L4" s="80">
        <f>'Table 4.2'!O6</f>
        <v>10.95668</v>
      </c>
      <c r="M4" s="80">
        <f>'Table 4.2'!P6</f>
        <v>10.714383917999999</v>
      </c>
      <c r="N4" s="80">
        <f>'Table 4.2'!Q6</f>
        <v>10.136008163600001</v>
      </c>
      <c r="O4" s="80">
        <f>'Table 4.2'!R6</f>
        <v>5.1307460682000006</v>
      </c>
      <c r="P4" s="80">
        <f>'Table 4.2'!S6</f>
        <v>0.55322578880000006</v>
      </c>
      <c r="Q4" s="80">
        <f>'Table 4.2'!T6</f>
        <v>0.5801347322</v>
      </c>
      <c r="R4" s="80">
        <f>'Table 4.2'!U6</f>
        <v>0.48087750000000001</v>
      </c>
      <c r="S4" s="80">
        <f>'Table 4.2'!V6</f>
        <v>0.48667499999999997</v>
      </c>
      <c r="T4" s="80">
        <f>'Table 4.2'!W6</f>
        <v>0.45499610000000001</v>
      </c>
      <c r="U4" s="80">
        <f>'Table 4.2'!X6</f>
        <v>0.30708882999999998</v>
      </c>
      <c r="V4" s="80">
        <f>'Table 4.2'!Y6</f>
        <v>1.7369590000000001E-2</v>
      </c>
      <c r="W4" s="80" t="str">
        <f>'Table 4.2'!Z6</f>
        <v>NO</v>
      </c>
      <c r="X4" s="80" t="str">
        <f>'Table 4.2'!AA6</f>
        <v>NO</v>
      </c>
      <c r="Y4" s="80" t="str">
        <f>'Table 4.2'!AB6</f>
        <v>NO</v>
      </c>
      <c r="Z4" s="80" t="str">
        <f>'Table 4.2'!AC6</f>
        <v>NO</v>
      </c>
      <c r="AA4" s="80" t="str">
        <f>'Table 4.2'!AD6</f>
        <v>NO</v>
      </c>
      <c r="AB4" s="80" t="str">
        <f>'Table 4.2'!AE6</f>
        <v>NO</v>
      </c>
      <c r="AC4" s="80" t="str">
        <f>'Table 4.2'!AF6</f>
        <v>NO</v>
      </c>
      <c r="AD4" s="80" t="str">
        <f>'Table 4.2'!AG6</f>
        <v>NO</v>
      </c>
      <c r="AE4" s="80" t="str">
        <f>'Table 4.2'!AH6</f>
        <v>NO</v>
      </c>
      <c r="AF4" s="80" t="str">
        <f>'Table 4.2'!AI6</f>
        <v>NO</v>
      </c>
      <c r="AG4" s="80" t="str">
        <f>'Table 4.2'!AJ6</f>
        <v>NO</v>
      </c>
      <c r="AH4" s="80" t="str">
        <f>'Table 4.2'!AK6</f>
        <v>NO</v>
      </c>
      <c r="AI4" s="80" t="str">
        <f>'Table 4.2'!AL6</f>
        <v>NO</v>
      </c>
      <c r="AJ4" s="80" t="str">
        <f>'Table 4.2'!AM6</f>
        <v>NO</v>
      </c>
      <c r="AK4" s="80" t="str">
        <f>'Table 4.2'!AN6</f>
        <v>NO</v>
      </c>
    </row>
    <row r="5" spans="2:37" x14ac:dyDescent="0.25">
      <c r="B5" s="83" t="s">
        <v>166</v>
      </c>
      <c r="C5" s="80">
        <f>SUM('Table 4.2'!F7:F9)</f>
        <v>5.323228501433209</v>
      </c>
      <c r="D5" s="80">
        <f>SUM('Table 4.2'!G7:G9)</f>
        <v>5.1057166173152817</v>
      </c>
      <c r="E5" s="80">
        <f>SUM('Table 4.2'!H7:H9)</f>
        <v>4.9859050665194102</v>
      </c>
      <c r="F5" s="80">
        <f>SUM('Table 4.2'!I7:I9)</f>
        <v>4.7132575087088542</v>
      </c>
      <c r="G5" s="80">
        <f>SUM('Table 4.2'!J7:J9)</f>
        <v>4.967085524687727</v>
      </c>
      <c r="H5" s="80">
        <f>SUM('Table 4.2'!K7:K9)</f>
        <v>5.7093527260132344</v>
      </c>
      <c r="I5" s="80">
        <f>SUM('Table 4.2'!L7:L9)</f>
        <v>5.5249031754851305</v>
      </c>
      <c r="J5" s="80">
        <f>SUM('Table 4.2'!M7:M9)</f>
        <v>6.5691681927565071</v>
      </c>
      <c r="K5" s="80">
        <f>SUM('Table 4.2'!N7:N9)</f>
        <v>6.4198916317765047</v>
      </c>
      <c r="L5" s="80">
        <f>SUM('Table 4.2'!O7:O9)</f>
        <v>6.6789545675978959</v>
      </c>
      <c r="M5" s="80">
        <f>SUM('Table 4.2'!P7:P9)</f>
        <v>6.7347474946660659</v>
      </c>
      <c r="N5" s="80">
        <f>SUM('Table 4.2'!Q7:Q9)</f>
        <v>10.716185182807617</v>
      </c>
      <c r="O5" s="80">
        <f>SUM('Table 4.2'!R7:R9)</f>
        <v>8.1373768744014505</v>
      </c>
      <c r="P5" s="80">
        <f>SUM('Table 4.2'!S7:S9)</f>
        <v>8.5578902948976783</v>
      </c>
      <c r="Q5" s="80">
        <f>SUM('Table 4.2'!T7:T9)</f>
        <v>9.8626377945971377</v>
      </c>
      <c r="R5" s="80">
        <f>SUM('Table 4.2'!U7:U9)</f>
        <v>11.782248859187511</v>
      </c>
      <c r="S5" s="80">
        <f>SUM('Table 4.2'!V7:V9)</f>
        <v>10.101364623150154</v>
      </c>
      <c r="T5" s="80">
        <f>SUM('Table 4.2'!W7:W9)</f>
        <v>9.2080258058600002</v>
      </c>
      <c r="U5" s="80">
        <f>SUM('Table 4.2'!X7:X9)</f>
        <v>6.7477143099374235</v>
      </c>
      <c r="V5" s="80">
        <f>SUM('Table 4.2'!Y7:Y9)</f>
        <v>2.1255118343991999</v>
      </c>
      <c r="W5" s="80">
        <f>SUM('Table 4.2'!Z7:Z9)</f>
        <v>1.5249623087156214</v>
      </c>
      <c r="X5" s="80">
        <f>SUM('Table 4.2'!AA7:AA9)</f>
        <v>1.936546289069464</v>
      </c>
      <c r="Y5" s="80">
        <f>SUM('Table 4.2'!AB7:AB9)</f>
        <v>0.55509081209300004</v>
      </c>
      <c r="Z5" s="80">
        <f>SUM('Table 4.2'!AC7:AC9)</f>
        <v>0.31046958379295009</v>
      </c>
      <c r="AA5" s="80">
        <f>SUM('Table 4.2'!AD7:AD9)</f>
        <v>0.34853272291445003</v>
      </c>
      <c r="AB5" s="80">
        <f>SUM('Table 4.2'!AE7:AE9)</f>
        <v>1.0018335915442</v>
      </c>
      <c r="AC5" s="80">
        <f>SUM('Table 4.2'!AF7:AF9)</f>
        <v>0.98026531958999996</v>
      </c>
      <c r="AD5" s="80">
        <f>SUM('Table 4.2'!AG7:AG9)</f>
        <v>1.3075452000159999</v>
      </c>
      <c r="AE5" s="80">
        <f>SUM('Table 4.2'!AH7:AH9)</f>
        <v>1.2305730378563</v>
      </c>
      <c r="AF5" s="80">
        <f>SUM('Table 4.2'!AI7:AI9)</f>
        <v>1.6146569035487999</v>
      </c>
      <c r="AG5" s="80">
        <f>SUM('Table 4.2'!AJ7:AJ9)</f>
        <v>2.2916530649300997</v>
      </c>
      <c r="AH5" s="80">
        <f>SUM('Table 4.2'!AK7:AK9)</f>
        <v>6.1190562696801596</v>
      </c>
      <c r="AI5" s="80">
        <f>SUM('Table 4.2'!AL7:AL9)</f>
        <v>4.3414002513063616</v>
      </c>
      <c r="AJ5" s="80">
        <f>SUM('Table 4.2'!AM7:AM9)</f>
        <v>2.0745855192663418</v>
      </c>
      <c r="AK5" s="80">
        <f>SUM('Table 4.2'!AN7:AN9)</f>
        <v>1.8514422587535391</v>
      </c>
    </row>
    <row r="6" spans="2:37" x14ac:dyDescent="0.25">
      <c r="B6" s="83" t="s">
        <v>167</v>
      </c>
      <c r="C6" s="80">
        <f>'Table 4.2'!F11</f>
        <v>990.23349783919457</v>
      </c>
      <c r="D6" s="80">
        <f>'Table 4.2'!G11</f>
        <v>1030.3165009289526</v>
      </c>
      <c r="E6" s="80">
        <f>'Table 4.2'!H11</f>
        <v>1003.5614679642191</v>
      </c>
      <c r="F6" s="80">
        <f>'Table 4.2'!I11</f>
        <v>946.18678616206842</v>
      </c>
      <c r="G6" s="80">
        <f>'Table 4.2'!J11</f>
        <v>1056.6256166776075</v>
      </c>
      <c r="H6" s="80">
        <f>'Table 4.2'!K11</f>
        <v>973.43728270022268</v>
      </c>
      <c r="I6" s="80">
        <f>'Table 4.2'!L11</f>
        <v>922.85045185393972</v>
      </c>
      <c r="J6" s="80">
        <f>'Table 4.2'!M11</f>
        <v>1073.1245536725266</v>
      </c>
      <c r="K6" s="80">
        <f>'Table 4.2'!N11</f>
        <v>1058.8056564006599</v>
      </c>
      <c r="L6" s="80">
        <f>'Table 4.2'!O11</f>
        <v>942.81763386280556</v>
      </c>
      <c r="M6" s="80">
        <f>'Table 4.2'!P11</f>
        <v>882.29535425118684</v>
      </c>
      <c r="N6" s="80">
        <f>'Table 4.2'!Q11</f>
        <v>1041.2883255458382</v>
      </c>
      <c r="O6" s="80">
        <f>'Table 4.2'!R11</f>
        <v>810.98059959155819</v>
      </c>
      <c r="P6" s="80">
        <f>'Table 4.2'!S11</f>
        <v>0.29746643374315695</v>
      </c>
      <c r="Q6" s="80" t="str">
        <f>'Table 4.2'!T11</f>
        <v>NO</v>
      </c>
      <c r="R6" s="80" t="str">
        <f>'Table 4.2'!U11</f>
        <v>NO</v>
      </c>
      <c r="S6" s="80" t="str">
        <f>'Table 4.2'!V11</f>
        <v>NO</v>
      </c>
      <c r="T6" s="80" t="str">
        <f>'Table 4.2'!W11</f>
        <v>NO</v>
      </c>
      <c r="U6" s="80" t="str">
        <f>'Table 4.2'!X11</f>
        <v>NO</v>
      </c>
      <c r="V6" s="80" t="str">
        <f>'Table 4.2'!Y11</f>
        <v>NO</v>
      </c>
      <c r="W6" s="80" t="str">
        <f>'Table 4.2'!Z11</f>
        <v>NO</v>
      </c>
      <c r="X6" s="80" t="str">
        <f>'Table 4.2'!AA11</f>
        <v>NO</v>
      </c>
      <c r="Y6" s="80" t="str">
        <f>'Table 4.2'!AB11</f>
        <v>NO</v>
      </c>
      <c r="Z6" s="80" t="str">
        <f>'Table 4.2'!AC11</f>
        <v>NO</v>
      </c>
      <c r="AA6" s="80" t="str">
        <f>'Table 4.2'!AD11</f>
        <v>NO</v>
      </c>
      <c r="AB6" s="80" t="str">
        <f>'Table 4.2'!AE11</f>
        <v>NO</v>
      </c>
      <c r="AC6" s="80" t="str">
        <f>'Table 4.2'!AF11</f>
        <v>NO</v>
      </c>
      <c r="AD6" s="80" t="str">
        <f>'Table 4.2'!AG11</f>
        <v>NO</v>
      </c>
      <c r="AE6" s="80" t="str">
        <f>'Table 4.2'!AH11</f>
        <v>NO</v>
      </c>
      <c r="AF6" s="80" t="str">
        <f>'Table 4.2'!AI11</f>
        <v>NO</v>
      </c>
      <c r="AG6" s="80" t="str">
        <f>'Table 4.2'!AJ11</f>
        <v>NO</v>
      </c>
      <c r="AH6" s="80" t="str">
        <f>'Table 4.2'!AK11</f>
        <v>NO</v>
      </c>
      <c r="AI6" s="80" t="str">
        <f>'Table 4.2'!AL11</f>
        <v>NO</v>
      </c>
      <c r="AJ6" s="80" t="str">
        <f>'Table 4.2'!AM11</f>
        <v>NO</v>
      </c>
      <c r="AK6" s="80" t="str">
        <f>'Table 4.2'!AN11</f>
        <v>NO</v>
      </c>
    </row>
    <row r="7" spans="2:37" x14ac:dyDescent="0.25">
      <c r="B7" s="83" t="s">
        <v>168</v>
      </c>
      <c r="C7" s="80">
        <f>'Table 4.2'!F12</f>
        <v>885.09999999999991</v>
      </c>
      <c r="D7" s="80">
        <f>'Table 4.2'!G12</f>
        <v>694.51200000000006</v>
      </c>
      <c r="E7" s="80">
        <f>'Table 4.2'!H12</f>
        <v>694.51200000000006</v>
      </c>
      <c r="F7" s="80">
        <f>'Table 4.2'!I12</f>
        <v>694.51200000000006</v>
      </c>
      <c r="G7" s="80">
        <f>'Table 4.2'!J12</f>
        <v>694.51200000000006</v>
      </c>
      <c r="H7" s="80">
        <f>'Table 4.2'!K12</f>
        <v>694.51200000000006</v>
      </c>
      <c r="I7" s="80">
        <f>'Table 4.2'!L12</f>
        <v>694.51200000000006</v>
      </c>
      <c r="J7" s="80">
        <f>'Table 4.2'!M12</f>
        <v>694.51200000000006</v>
      </c>
      <c r="K7" s="80">
        <f>'Table 4.2'!N12</f>
        <v>694.51200000000006</v>
      </c>
      <c r="L7" s="80">
        <f>'Table 4.2'!O12</f>
        <v>694.51200000000006</v>
      </c>
      <c r="M7" s="80">
        <f>'Table 4.2'!P12</f>
        <v>694.51200000000006</v>
      </c>
      <c r="N7" s="80">
        <f>'Table 4.2'!Q12</f>
        <v>499.52499999999998</v>
      </c>
      <c r="O7" s="80">
        <f>'Table 4.2'!R12</f>
        <v>249.76249999999999</v>
      </c>
      <c r="P7" s="80" t="str">
        <f>'Table 4.2'!S12</f>
        <v>NO</v>
      </c>
      <c r="Q7" s="80" t="str">
        <f>'Table 4.2'!T12</f>
        <v>NO</v>
      </c>
      <c r="R7" s="80" t="str">
        <f>'Table 4.2'!U12</f>
        <v>NO</v>
      </c>
      <c r="S7" s="80" t="str">
        <f>'Table 4.2'!V12</f>
        <v>NO</v>
      </c>
      <c r="T7" s="80" t="str">
        <f>'Table 4.2'!W12</f>
        <v>NO</v>
      </c>
      <c r="U7" s="80" t="str">
        <f>'Table 4.2'!X12</f>
        <v>NO</v>
      </c>
      <c r="V7" s="80" t="str">
        <f>'Table 4.2'!Y12</f>
        <v>NO</v>
      </c>
      <c r="W7" s="80" t="str">
        <f>'Table 4.2'!Z12</f>
        <v>NO</v>
      </c>
      <c r="X7" s="80" t="str">
        <f>'Table 4.2'!AA12</f>
        <v>NO</v>
      </c>
      <c r="Y7" s="80" t="str">
        <f>'Table 4.2'!AB12</f>
        <v>NO</v>
      </c>
      <c r="Z7" s="80" t="str">
        <f>'Table 4.2'!AC12</f>
        <v>NO</v>
      </c>
      <c r="AA7" s="80" t="str">
        <f>'Table 4.2'!AD12</f>
        <v>NO</v>
      </c>
      <c r="AB7" s="80" t="str">
        <f>'Table 4.2'!AE12</f>
        <v>NO</v>
      </c>
      <c r="AC7" s="80" t="str">
        <f>'Table 4.2'!AF12</f>
        <v>NO</v>
      </c>
      <c r="AD7" s="80" t="str">
        <f>'Table 4.2'!AG12</f>
        <v>NO</v>
      </c>
      <c r="AE7" s="80" t="str">
        <f>'Table 4.2'!AH12</f>
        <v>NO</v>
      </c>
      <c r="AF7" s="80" t="str">
        <f>'Table 4.2'!AI12</f>
        <v>NO</v>
      </c>
      <c r="AG7" s="80" t="str">
        <f>'Table 4.2'!AJ12</f>
        <v>NO</v>
      </c>
      <c r="AH7" s="80" t="str">
        <f>'Table 4.2'!AK12</f>
        <v>NO</v>
      </c>
      <c r="AI7" s="80" t="str">
        <f>'Table 4.2'!AL12</f>
        <v>NO</v>
      </c>
      <c r="AJ7" s="80" t="str">
        <f>'Table 4.2'!AM12</f>
        <v>NO</v>
      </c>
      <c r="AK7" s="80" t="str">
        <f>'Table 4.2'!AN12</f>
        <v>NO</v>
      </c>
    </row>
    <row r="8" spans="2:37" x14ac:dyDescent="0.25">
      <c r="B8" s="83" t="s">
        <v>169</v>
      </c>
      <c r="C8" s="80">
        <f>'Table 4.2'!F14</f>
        <v>26.080000000000002</v>
      </c>
      <c r="D8" s="80">
        <f>'Table 4.2'!G14</f>
        <v>23.44</v>
      </c>
      <c r="E8" s="80">
        <f>'Table 4.2'!H14</f>
        <v>20.56</v>
      </c>
      <c r="F8" s="80">
        <f>'Table 4.2'!I14</f>
        <v>26.080000000000002</v>
      </c>
      <c r="G8" s="80">
        <f>'Table 4.2'!J14</f>
        <v>21.28</v>
      </c>
      <c r="H8" s="80">
        <f>'Table 4.2'!K14</f>
        <v>24.8</v>
      </c>
      <c r="I8" s="80">
        <f>'Table 4.2'!L14</f>
        <v>27.28</v>
      </c>
      <c r="J8" s="80">
        <f>'Table 4.2'!M14</f>
        <v>26.96</v>
      </c>
      <c r="K8" s="80">
        <f>'Table 4.2'!N14</f>
        <v>28.64</v>
      </c>
      <c r="L8" s="80">
        <f>'Table 4.2'!O14</f>
        <v>26.8</v>
      </c>
      <c r="M8" s="80">
        <f>'Table 4.2'!P14</f>
        <v>28.8</v>
      </c>
      <c r="N8" s="80">
        <f>'Table 4.2'!Q14</f>
        <v>12</v>
      </c>
      <c r="O8" s="80" t="str">
        <f>'Table 4.2'!R14</f>
        <v>NO</v>
      </c>
      <c r="P8" s="80" t="str">
        <f>'Table 4.2'!S14</f>
        <v>NO</v>
      </c>
      <c r="Q8" s="80" t="str">
        <f>'Table 4.2'!T14</f>
        <v>NO</v>
      </c>
      <c r="R8" s="80" t="str">
        <f>'Table 4.2'!U14</f>
        <v>NO</v>
      </c>
      <c r="S8" s="80" t="str">
        <f>'Table 4.2'!V14</f>
        <v>NO</v>
      </c>
      <c r="T8" s="80" t="str">
        <f>'Table 4.2'!W14</f>
        <v>NO</v>
      </c>
      <c r="U8" s="80" t="str">
        <f>'Table 4.2'!X14</f>
        <v>NO</v>
      </c>
      <c r="V8" s="80" t="str">
        <f>'Table 4.2'!Y14</f>
        <v>NO</v>
      </c>
      <c r="W8" s="80" t="str">
        <f>'Table 4.2'!Z14</f>
        <v>NO</v>
      </c>
      <c r="X8" s="80" t="str">
        <f>'Table 4.2'!AA14</f>
        <v>NO</v>
      </c>
      <c r="Y8" s="80" t="str">
        <f>'Table 4.2'!AB14</f>
        <v>NO</v>
      </c>
      <c r="Z8" s="80" t="str">
        <f>'Table 4.2'!AC14</f>
        <v>NO</v>
      </c>
      <c r="AA8" s="80" t="str">
        <f>'Table 4.2'!AD14</f>
        <v>NO</v>
      </c>
      <c r="AB8" s="80" t="str">
        <f>'Table 4.2'!AE14</f>
        <v>NO</v>
      </c>
      <c r="AC8" s="80" t="str">
        <f>'Table 4.2'!AF14</f>
        <v>NO</v>
      </c>
      <c r="AD8" s="80" t="str">
        <f>'Table 4.2'!AG14</f>
        <v>NO</v>
      </c>
      <c r="AE8" s="80" t="str">
        <f>'Table 4.2'!AH14</f>
        <v>NO</v>
      </c>
      <c r="AF8" s="80" t="str">
        <f>'Table 4.2'!AI14</f>
        <v>NO</v>
      </c>
      <c r="AG8" s="80" t="str">
        <f>'Table 4.2'!AJ14</f>
        <v>NO</v>
      </c>
      <c r="AH8" s="80" t="str">
        <f>'Table 4.2'!AK14</f>
        <v>NO</v>
      </c>
      <c r="AI8" s="80" t="str">
        <f>'Table 4.2'!AL14</f>
        <v>NO</v>
      </c>
      <c r="AJ8" s="80" t="str">
        <f>'Table 4.2'!AM14</f>
        <v>NO</v>
      </c>
      <c r="AK8" s="80" t="str">
        <f>'Table 4.2'!AN14</f>
        <v>NO</v>
      </c>
    </row>
    <row r="9" spans="2:37" x14ac:dyDescent="0.25">
      <c r="B9" s="83" t="s">
        <v>170</v>
      </c>
      <c r="C9" s="80">
        <f>'Table 4.2'!F16</f>
        <v>35.971886133333335</v>
      </c>
      <c r="D9" s="80">
        <f>'Table 4.2'!G16</f>
        <v>24.808197333333332</v>
      </c>
      <c r="E9" s="80">
        <f>'Table 4.2'!H16</f>
        <v>24.808197333333332</v>
      </c>
      <c r="F9" s="80">
        <f>'Table 4.2'!I16</f>
        <v>22.947582533333335</v>
      </c>
      <c r="G9" s="80">
        <f>'Table 4.2'!J16</f>
        <v>23.567787466666669</v>
      </c>
      <c r="H9" s="80">
        <f>'Table 4.2'!K16</f>
        <v>11.783893733333334</v>
      </c>
      <c r="I9" s="80">
        <f>'Table 4.2'!L16</f>
        <v>27.28901706666667</v>
      </c>
      <c r="J9" s="80">
        <f>'Table 4.2'!M16</f>
        <v>19.226352933333335</v>
      </c>
      <c r="K9" s="80">
        <f>'Table 4.2'!N16</f>
        <v>16.745533199999997</v>
      </c>
      <c r="L9" s="80">
        <f>'Table 4.2'!O16</f>
        <v>16.745533199999997</v>
      </c>
      <c r="M9" s="80">
        <f>'Table 4.2'!P16</f>
        <v>70.083157466666691</v>
      </c>
      <c r="N9" s="80">
        <f>'Table 4.2'!Q16</f>
        <v>19.846557866666664</v>
      </c>
      <c r="O9" s="80">
        <f>'Table 4.2'!R16</f>
        <v>11.783893733333334</v>
      </c>
      <c r="P9" s="80">
        <f>'Table 4.2'!S16</f>
        <v>14.884918400000002</v>
      </c>
      <c r="Q9" s="80">
        <f>'Table 4.2'!T16</f>
        <v>17.365738133333338</v>
      </c>
      <c r="R9" s="80">
        <f>'Table 4.2'!U16</f>
        <v>59.539673600000008</v>
      </c>
      <c r="S9" s="80">
        <f>'Table 4.2'!V16</f>
        <v>19.226352933333335</v>
      </c>
      <c r="T9" s="80">
        <f>'Table 4.2'!W16</f>
        <v>23.567787466666669</v>
      </c>
      <c r="U9" s="80">
        <f>'Table 4.2'!X16</f>
        <v>20.466762800000005</v>
      </c>
      <c r="V9" s="80">
        <f>'Table 4.2'!Y16</f>
        <v>22.387537478533332</v>
      </c>
      <c r="W9" s="80">
        <f>'Table 4.2'!Z16</f>
        <v>16.816236562399997</v>
      </c>
      <c r="X9" s="80">
        <f>'Table 4.2'!AA16</f>
        <v>18.732049601466663</v>
      </c>
      <c r="Y9" s="80">
        <f>'Table 4.2'!AB16</f>
        <v>18.282520669209713</v>
      </c>
      <c r="Z9" s="80">
        <f>'Table 4.2'!AC16</f>
        <v>19.0765237671073</v>
      </c>
      <c r="AA9" s="80">
        <f>'Table 4.2'!AD16</f>
        <v>19.838320667375339</v>
      </c>
      <c r="AB9" s="80">
        <f>'Table 4.2'!AE16</f>
        <v>20.348670644302445</v>
      </c>
      <c r="AC9" s="80">
        <f>'Table 4.2'!AF16</f>
        <v>20.089334297342493</v>
      </c>
      <c r="AD9" s="80">
        <f>'Table 4.2'!AG16</f>
        <v>22.219743345339293</v>
      </c>
      <c r="AE9" s="80">
        <f>'Table 4.2'!AH16</f>
        <v>21.498934159311169</v>
      </c>
      <c r="AF9" s="80">
        <f>'Table 4.2'!AI16</f>
        <v>23.6279028294726</v>
      </c>
      <c r="AG9" s="80">
        <f>'Table 4.2'!AJ16</f>
        <v>24.914527793619559</v>
      </c>
      <c r="AH9" s="80">
        <f>'Table 4.2'!AK16</f>
        <v>25.429321734888433</v>
      </c>
      <c r="AI9" s="80">
        <f>'Table 4.2'!AL16</f>
        <v>30.924376481347998</v>
      </c>
      <c r="AJ9" s="80">
        <f>'Table 4.2'!AM16</f>
        <v>27.870446725547509</v>
      </c>
      <c r="AK9" s="80">
        <f>'Table 4.2'!AN16</f>
        <v>26.304726843207856</v>
      </c>
    </row>
    <row r="10" spans="2:37" x14ac:dyDescent="0.25">
      <c r="B10" s="83" t="s">
        <v>171</v>
      </c>
      <c r="C10" s="80">
        <f>'Table 4.2'!F17</f>
        <v>6.2605202000000011</v>
      </c>
      <c r="D10" s="80">
        <f>'Table 4.2'!G17</f>
        <v>5.7564122000000006</v>
      </c>
      <c r="E10" s="80">
        <f>'Table 4.2'!H17</f>
        <v>5.8035802000000007</v>
      </c>
      <c r="F10" s="80">
        <f>'Table 4.2'!I17</f>
        <v>6.1061558465688011</v>
      </c>
      <c r="G10" s="80">
        <f>'Table 4.2'!J17</f>
        <v>6.3144951325896006</v>
      </c>
      <c r="H10" s="80">
        <f>'Table 4.2'!K17</f>
        <v>8.5851361205896008</v>
      </c>
      <c r="I10" s="80">
        <f>'Table 4.2'!L17</f>
        <v>8.8323583480000014</v>
      </c>
      <c r="J10" s="80">
        <f>'Table 4.2'!M17</f>
        <v>8.9102556172113623</v>
      </c>
      <c r="K10" s="80">
        <f>'Table 4.2'!N17</f>
        <v>9.7027358911999997</v>
      </c>
      <c r="L10" s="80">
        <f>'Table 4.2'!O17</f>
        <v>13.916615525894965</v>
      </c>
      <c r="M10" s="80">
        <f>'Table 4.2'!P17</f>
        <v>15.727833590166837</v>
      </c>
      <c r="N10" s="80">
        <f>'Table 4.2'!Q17</f>
        <v>18.784694234789391</v>
      </c>
      <c r="O10" s="80">
        <f>'Table 4.2'!R17</f>
        <v>22.805116097278038</v>
      </c>
      <c r="P10" s="80">
        <f>'Table 4.2'!S17</f>
        <v>24.100105770400003</v>
      </c>
      <c r="Q10" s="80">
        <f>'Table 4.2'!T17</f>
        <v>25.900289505343299</v>
      </c>
      <c r="R10" s="80">
        <f>'Table 4.2'!U17</f>
        <v>35.277155772209269</v>
      </c>
      <c r="S10" s="80">
        <f>'Table 4.2'!V17</f>
        <v>28.191463603730728</v>
      </c>
      <c r="T10" s="80">
        <f>'Table 4.2'!W17</f>
        <v>32.647660196799997</v>
      </c>
      <c r="U10" s="80">
        <f>'Table 4.2'!X17</f>
        <v>23.763914266754451</v>
      </c>
      <c r="V10" s="80">
        <f>'Table 4.2'!Y17</f>
        <v>24.040361602400004</v>
      </c>
      <c r="W10" s="80">
        <f>'Table 4.2'!Z17</f>
        <v>21.839166723778668</v>
      </c>
      <c r="X10" s="80">
        <f>'Table 4.2'!AA17</f>
        <v>20.801220050218582</v>
      </c>
      <c r="Y10" s="80">
        <f>'Table 4.2'!AB17</f>
        <v>20.096192899200002</v>
      </c>
      <c r="Z10" s="80">
        <f>'Table 4.2'!AC17</f>
        <v>22.124846980003838</v>
      </c>
      <c r="AA10" s="80">
        <f>'Table 4.2'!AD17</f>
        <v>21.701030050268482</v>
      </c>
      <c r="AB10" s="80">
        <f>'Table 4.2'!AE17</f>
        <v>24.485869826640563</v>
      </c>
      <c r="AC10" s="80">
        <f>'Table 4.2'!AF17</f>
        <v>23.709092122673074</v>
      </c>
      <c r="AD10" s="80">
        <f>'Table 4.2'!AG17</f>
        <v>25.094242266731133</v>
      </c>
      <c r="AE10" s="80">
        <f>'Table 4.2'!AH17</f>
        <v>23.648578161728881</v>
      </c>
      <c r="AF10" s="80">
        <f>'Table 4.2'!AI17</f>
        <v>25.00951560109025</v>
      </c>
      <c r="AG10" s="80">
        <f>'Table 4.2'!AJ17</f>
        <v>25.854135784898059</v>
      </c>
      <c r="AH10" s="80">
        <f>'Table 4.2'!AK17</f>
        <v>32.385020689189417</v>
      </c>
      <c r="AI10" s="80">
        <f>'Table 4.2'!AL17</f>
        <v>26.663296575746301</v>
      </c>
      <c r="AJ10" s="80">
        <f>'Table 4.2'!AM17</f>
        <v>21.060616802765413</v>
      </c>
      <c r="AK10" s="80">
        <f>'Table 4.2'!AN17</f>
        <v>21.594269568960001</v>
      </c>
    </row>
    <row r="11" spans="2:37" ht="18" x14ac:dyDescent="0.35">
      <c r="B11" s="83" t="s">
        <v>280</v>
      </c>
      <c r="C11" s="80">
        <f>'Table 4.2'!F18</f>
        <v>53.283185913043155</v>
      </c>
      <c r="D11" s="80">
        <f>'Table 4.2'!G18</f>
        <v>52.985496269053769</v>
      </c>
      <c r="E11" s="80">
        <f>'Table 4.2'!H18</f>
        <v>53.003045122571834</v>
      </c>
      <c r="F11" s="80">
        <f>'Table 4.2'!I18</f>
        <v>53.080255365232858</v>
      </c>
      <c r="G11" s="80">
        <f>'Table 4.2'!J18</f>
        <v>53.840461743547735</v>
      </c>
      <c r="H11" s="80">
        <f>'Table 4.2'!K18</f>
        <v>53.777906799986411</v>
      </c>
      <c r="I11" s="80">
        <f>'Table 4.2'!L18</f>
        <v>54.426597909661432</v>
      </c>
      <c r="J11" s="80">
        <f>'Table 4.2'!M18</f>
        <v>55.954083878671057</v>
      </c>
      <c r="K11" s="80">
        <f>'Table 4.2'!N18</f>
        <v>54.41770008400978</v>
      </c>
      <c r="L11" s="80">
        <f>'Table 4.2'!O18</f>
        <v>51.397736394242585</v>
      </c>
      <c r="M11" s="80">
        <f>'Table 4.2'!P18</f>
        <v>48.888306701235194</v>
      </c>
      <c r="N11" s="80">
        <f>'Table 4.2'!Q18</f>
        <v>52.829476827370215</v>
      </c>
      <c r="O11" s="80">
        <f>'Table 4.2'!R18</f>
        <v>52.015985782714878</v>
      </c>
      <c r="P11" s="80">
        <f>'Table 4.2'!S18</f>
        <v>48.334563455718346</v>
      </c>
      <c r="Q11" s="80">
        <f>'Table 4.2'!T18</f>
        <v>52.31762200312653</v>
      </c>
      <c r="R11" s="80">
        <f>'Table 4.2'!U18</f>
        <v>48.777397709401313</v>
      </c>
      <c r="S11" s="80">
        <f>'Table 4.2'!V18</f>
        <v>50.145462651915167</v>
      </c>
      <c r="T11" s="80">
        <f>'Table 4.2'!W18</f>
        <v>54.47629852791674</v>
      </c>
      <c r="U11" s="80">
        <f>'Table 4.2'!X18</f>
        <v>51.026515208131016</v>
      </c>
      <c r="V11" s="80">
        <f>'Table 4.2'!Y18</f>
        <v>47.202134849830486</v>
      </c>
      <c r="W11" s="80">
        <f>'Table 4.2'!Z18</f>
        <v>41.879344889175734</v>
      </c>
      <c r="X11" s="80">
        <f>'Table 4.2'!AA18</f>
        <v>41.637182152539708</v>
      </c>
      <c r="Y11" s="80">
        <f>'Table 4.2'!AB18</f>
        <v>39.009307001123403</v>
      </c>
      <c r="Z11" s="80">
        <f>'Table 4.2'!AC18</f>
        <v>38.297816415442284</v>
      </c>
      <c r="AA11" s="80">
        <f>'Table 4.2'!AD18</f>
        <v>39.931388663438341</v>
      </c>
      <c r="AB11" s="80">
        <f>'Table 4.2'!AE18</f>
        <v>38.963299648968899</v>
      </c>
      <c r="AC11" s="80">
        <f>'Table 4.2'!AF18</f>
        <v>38.659169306300178</v>
      </c>
      <c r="AD11" s="80">
        <f>'Table 4.2'!AG18</f>
        <v>39.174460835259538</v>
      </c>
      <c r="AE11" s="80">
        <f>'Table 4.2'!AH18</f>
        <v>40.854458367347469</v>
      </c>
      <c r="AF11" s="80">
        <f>'Table 4.2'!AI18</f>
        <v>39.490197539966751</v>
      </c>
      <c r="AG11" s="80">
        <f>'Table 4.2'!AJ18</f>
        <v>38.313119610799063</v>
      </c>
      <c r="AH11" s="80">
        <f>'Table 4.2'!AK18</f>
        <v>37.588579849553561</v>
      </c>
      <c r="AI11" s="80">
        <f>'Table 4.2'!AL18</f>
        <v>38.293804798893717</v>
      </c>
      <c r="AJ11" s="80">
        <f>'Table 4.2'!AM18</f>
        <v>39.321240146969231</v>
      </c>
      <c r="AK11" s="80">
        <f>'Table 4.2'!AN18</f>
        <v>39.503435007695785</v>
      </c>
    </row>
    <row r="12" spans="2:37" x14ac:dyDescent="0.25">
      <c r="B12" s="83" t="s">
        <v>281</v>
      </c>
      <c r="C12" s="80">
        <f>SUM('Table 4.2'!F19)</f>
        <v>0</v>
      </c>
      <c r="D12" s="80">
        <f>SUM('Table 4.2'!G19)</f>
        <v>0</v>
      </c>
      <c r="E12" s="80">
        <f>SUM('Table 4.2'!H19)</f>
        <v>0</v>
      </c>
      <c r="F12" s="80">
        <f>SUM('Table 4.2'!I19)</f>
        <v>0</v>
      </c>
      <c r="G12" s="80">
        <f>SUM('Table 4.2'!J19)</f>
        <v>0</v>
      </c>
      <c r="H12" s="80">
        <f>SUM('Table 4.2'!K19)</f>
        <v>0</v>
      </c>
      <c r="I12" s="80">
        <f>SUM('Table 4.2'!L19)</f>
        <v>0</v>
      </c>
      <c r="J12" s="80">
        <f>SUM('Table 4.2'!M19)</f>
        <v>0</v>
      </c>
      <c r="K12" s="80">
        <f>SUM('Table 4.2'!N19)</f>
        <v>0</v>
      </c>
      <c r="L12" s="80">
        <f>SUM('Table 4.2'!O19)</f>
        <v>0</v>
      </c>
      <c r="M12" s="80">
        <f>SUM('Table 4.2'!P19)</f>
        <v>0</v>
      </c>
      <c r="N12" s="80">
        <f>SUM('Table 4.2'!Q19)</f>
        <v>0</v>
      </c>
      <c r="O12" s="80">
        <f>SUM('Table 4.2'!R19)</f>
        <v>0</v>
      </c>
      <c r="P12" s="80">
        <f>SUM('Table 4.2'!S19)</f>
        <v>0</v>
      </c>
      <c r="Q12" s="80">
        <f>SUM('Table 4.2'!T19)</f>
        <v>0</v>
      </c>
      <c r="R12" s="80">
        <f>SUM('Table 4.2'!U19)</f>
        <v>0</v>
      </c>
      <c r="S12" s="80">
        <f>SUM('Table 4.2'!V19)</f>
        <v>1.7659455556208525</v>
      </c>
      <c r="T12" s="80">
        <f>SUM('Table 4.2'!W19)</f>
        <v>3.8004158317829049</v>
      </c>
      <c r="U12" s="80">
        <f>SUM('Table 4.2'!X19)</f>
        <v>5.6118959549827085</v>
      </c>
      <c r="V12" s="80">
        <f>SUM('Table 4.2'!Y19)</f>
        <v>5.4640384509918691</v>
      </c>
      <c r="W12" s="80">
        <f>SUM('Table 4.2'!Z19)</f>
        <v>5.5146849422664035</v>
      </c>
      <c r="X12" s="80">
        <f>SUM('Table 4.2'!AA19)</f>
        <v>5.7151790585776991</v>
      </c>
      <c r="Y12" s="80">
        <f>SUM('Table 4.2'!AB19)</f>
        <v>5.9516880034397843</v>
      </c>
      <c r="Z12" s="80">
        <f>SUM('Table 4.2'!AC19)</f>
        <v>6.7954822652605014</v>
      </c>
      <c r="AA12" s="80">
        <f>SUM('Table 4.2'!AD19)</f>
        <v>7.5655071362294164</v>
      </c>
      <c r="AB12" s="80">
        <f>SUM('Table 4.2'!AE19)</f>
        <v>9.3448122440246735</v>
      </c>
      <c r="AC12" s="80">
        <f>SUM('Table 4.2'!AF19)</f>
        <v>11.889166593271533</v>
      </c>
      <c r="AD12" s="80">
        <f>SUM('Table 4.2'!AG19)</f>
        <v>13.141210917187092</v>
      </c>
      <c r="AE12" s="80">
        <f>SUM('Table 4.2'!AH19)</f>
        <v>14.589255378501877</v>
      </c>
      <c r="AF12" s="80">
        <f>SUM('Table 4.2'!AI19)</f>
        <v>15.533023669227305</v>
      </c>
      <c r="AG12" s="80">
        <f>SUM('Table 4.2'!AJ19)</f>
        <v>13.281699746654731</v>
      </c>
      <c r="AH12" s="80">
        <f>SUM('Table 4.2'!AK19)</f>
        <v>15.140914146307418</v>
      </c>
      <c r="AI12" s="80">
        <f>SUM('Table 4.2'!AL19)</f>
        <v>16.79387929053388</v>
      </c>
      <c r="AJ12" s="80">
        <f>SUM('Table 4.2'!AM19)</f>
        <v>16.793614799879386</v>
      </c>
      <c r="AK12" s="80">
        <f>SUM('Table 4.2'!AN19)</f>
        <v>16.593576082692749</v>
      </c>
    </row>
    <row r="13" spans="2:37" x14ac:dyDescent="0.25">
      <c r="B13" s="83" t="s">
        <v>172</v>
      </c>
      <c r="C13" s="80">
        <f>'Table 4.2'!F21</f>
        <v>1.0746899999999999</v>
      </c>
      <c r="D13" s="80">
        <f>'Table 4.2'!G21</f>
        <v>14.253368999999999</v>
      </c>
      <c r="E13" s="80">
        <f>'Table 4.2'!H21</f>
        <v>27.432047999999998</v>
      </c>
      <c r="F13" s="80">
        <f>'Table 4.2'!I21</f>
        <v>53.789406</v>
      </c>
      <c r="G13" s="80">
        <f>'Table 4.2'!J21</f>
        <v>80.146764000000005</v>
      </c>
      <c r="H13" s="80">
        <f>'Table 4.2'!K21</f>
        <v>136.95605945736435</v>
      </c>
      <c r="I13" s="80">
        <f>'Table 4.2'!L21</f>
        <v>189.64072348837209</v>
      </c>
      <c r="J13" s="80">
        <f>'Table 4.2'!M21</f>
        <v>243.71317612403101</v>
      </c>
      <c r="K13" s="80">
        <f>'Table 4.2'!N21</f>
        <v>131.23610649023254</v>
      </c>
      <c r="L13" s="80">
        <f>'Table 4.2'!O21</f>
        <v>261.04676473054263</v>
      </c>
      <c r="M13" s="80">
        <f>'Table 4.2'!P21</f>
        <v>450.60354555999999</v>
      </c>
      <c r="N13" s="80">
        <f>'Table 4.2'!Q21</f>
        <v>388.43443000000008</v>
      </c>
      <c r="O13" s="80">
        <f>'Table 4.2'!R21</f>
        <v>316.88776999999999</v>
      </c>
      <c r="P13" s="80">
        <f>'Table 4.2'!S21</f>
        <v>364.79524240000001</v>
      </c>
      <c r="Q13" s="80">
        <f>'Table 4.2'!T21</f>
        <v>263.61902000000003</v>
      </c>
      <c r="R13" s="80">
        <f>'Table 4.2'!U21</f>
        <v>289.85194333333328</v>
      </c>
      <c r="S13" s="80">
        <f>'Table 4.2'!V21</f>
        <v>230.23902857142858</v>
      </c>
      <c r="T13" s="80">
        <f>'Table 4.2'!W21</f>
        <v>221.29880476190476</v>
      </c>
      <c r="U13" s="80">
        <f>'Table 4.2'!X21</f>
        <v>200.67576214285714</v>
      </c>
      <c r="V13" s="80">
        <f>'Table 4.2'!Y21</f>
        <v>129.92274857142854</v>
      </c>
      <c r="W13" s="80">
        <f>'Table 4.2'!Z21</f>
        <v>91.583317857142859</v>
      </c>
      <c r="X13" s="80">
        <f>'Table 4.2'!AA21</f>
        <v>65.231919047619044</v>
      </c>
      <c r="Y13" s="80">
        <f>'Table 4.2'!AB21</f>
        <v>53.630177698412687</v>
      </c>
      <c r="Z13" s="80">
        <f>'Table 4.2'!AC21</f>
        <v>54.350359523809516</v>
      </c>
      <c r="AA13" s="80">
        <f>'Table 4.2'!AD21</f>
        <v>38.177550468975454</v>
      </c>
      <c r="AB13" s="80">
        <f>'Table 4.2'!AE21</f>
        <v>60.250257287157289</v>
      </c>
      <c r="AC13" s="80">
        <f>'Table 4.2'!AF21</f>
        <v>68.303811832611814</v>
      </c>
      <c r="AD13" s="80">
        <f>'Table 4.2'!AG21</f>
        <v>87.622271255411249</v>
      </c>
      <c r="AE13" s="80">
        <f>'Table 4.2'!AH21</f>
        <v>89.596361660451663</v>
      </c>
      <c r="AF13" s="80">
        <f>'Table 4.2'!AI21</f>
        <v>96.087069510712837</v>
      </c>
      <c r="AG13" s="80">
        <f>'Table 4.2'!AJ21</f>
        <v>82.243213336000011</v>
      </c>
      <c r="AH13" s="80">
        <f>'Table 4.2'!AK21</f>
        <v>90.915559775060615</v>
      </c>
      <c r="AI13" s="80">
        <f>'Table 4.2'!AL21</f>
        <v>89.872630719802146</v>
      </c>
      <c r="AJ13" s="80">
        <f>'Table 4.2'!AM21</f>
        <v>66.587231027774223</v>
      </c>
      <c r="AK13" s="80">
        <f>'Table 4.2'!AN21</f>
        <v>82.931079698752228</v>
      </c>
    </row>
    <row r="14" spans="2:37" x14ac:dyDescent="0.25">
      <c r="B14" s="83" t="s">
        <v>173</v>
      </c>
      <c r="C14" s="80">
        <f>SUM('Table 4.2'!F23:F26)</f>
        <v>0</v>
      </c>
      <c r="D14" s="80">
        <f>SUM('Table 4.2'!G23:G26)</f>
        <v>0</v>
      </c>
      <c r="E14" s="80">
        <f>SUM('Table 4.2'!H23:H26)</f>
        <v>0</v>
      </c>
      <c r="F14" s="80">
        <f>SUM('Table 4.2'!I23:I26)</f>
        <v>5.4452926624956088</v>
      </c>
      <c r="G14" s="80">
        <f>SUM('Table 4.2'!J23:J26)</f>
        <v>16.829029518797039</v>
      </c>
      <c r="H14" s="80">
        <f>SUM('Table 4.2'!K23:K26)</f>
        <v>29.251283869079259</v>
      </c>
      <c r="I14" s="80">
        <f>SUM('Table 4.2'!L23:L26)</f>
        <v>70.647032419773353</v>
      </c>
      <c r="J14" s="80">
        <f>SUM('Table 4.2'!M23:M26)</f>
        <v>112.07092416218815</v>
      </c>
      <c r="K14" s="80">
        <f>SUM('Table 4.2'!N23:N26)</f>
        <v>139.80998591366262</v>
      </c>
      <c r="L14" s="80">
        <f>SUM('Table 4.2'!O23:O26)</f>
        <v>177.34561867863812</v>
      </c>
      <c r="M14" s="80">
        <f>SUM('Table 4.2'!P23:P26)</f>
        <v>233.5307010196712</v>
      </c>
      <c r="N14" s="80">
        <f>SUM('Table 4.2'!Q23:Q26)</f>
        <v>290.26060132152065</v>
      </c>
      <c r="O14" s="80">
        <f>SUM('Table 4.2'!R23:R26)</f>
        <v>368.94591345988283</v>
      </c>
      <c r="P14" s="80">
        <f>SUM('Table 4.2'!S23:S26)</f>
        <v>496.30119210131522</v>
      </c>
      <c r="Q14" s="80">
        <f>SUM('Table 4.2'!T23:T26)</f>
        <v>641.9856082698418</v>
      </c>
      <c r="R14" s="80">
        <f>SUM('Table 4.2'!U23:U26)</f>
        <v>798.33558898372496</v>
      </c>
      <c r="S14" s="80">
        <f>SUM('Table 4.2'!V23:V26)</f>
        <v>840.59561471136954</v>
      </c>
      <c r="T14" s="80">
        <f>SUM('Table 4.2'!W23:W26)</f>
        <v>849.83838715037371</v>
      </c>
      <c r="U14" s="80">
        <f>SUM('Table 4.2'!X23:X26)</f>
        <v>916.87930736196699</v>
      </c>
      <c r="V14" s="80">
        <f>SUM('Table 4.2'!Y23:Y26)</f>
        <v>952.36711033292511</v>
      </c>
      <c r="W14" s="80">
        <f>SUM('Table 4.2'!Z23:Z26)</f>
        <v>958.52056183507329</v>
      </c>
      <c r="X14" s="80">
        <f>SUM('Table 4.2'!AA23:AA26)</f>
        <v>981.75090652571146</v>
      </c>
      <c r="Y14" s="80">
        <f>SUM('Table 4.2'!AB23:AB26)</f>
        <v>971.0531107512669</v>
      </c>
      <c r="Z14" s="80">
        <f>SUM('Table 4.2'!AC23:AC26)</f>
        <v>996.35787281333035</v>
      </c>
      <c r="AA14" s="80">
        <f>SUM('Table 4.2'!AD23:AD26)</f>
        <v>1074.049185650555</v>
      </c>
      <c r="AB14" s="80">
        <f>SUM('Table 4.2'!AE23:AE26)</f>
        <v>1047.4801751368766</v>
      </c>
      <c r="AC14" s="80">
        <f>SUM('Table 4.2'!AF23:AF26)</f>
        <v>1113.6355348416569</v>
      </c>
      <c r="AD14" s="80">
        <f>SUM('Table 4.2'!AG23:AG26)</f>
        <v>1026.2391519229343</v>
      </c>
      <c r="AE14" s="80">
        <f>SUM('Table 4.2'!AH23:AH26)</f>
        <v>723.07894737672518</v>
      </c>
      <c r="AF14" s="80">
        <f>SUM('Table 4.2'!AI23:AI26)</f>
        <v>702.24761175163303</v>
      </c>
      <c r="AG14" s="80">
        <f>SUM('Table 4.2'!AJ23:AJ26)</f>
        <v>559.94512968861545</v>
      </c>
      <c r="AH14" s="80">
        <f>SUM('Table 4.2'!AK23:AK26)</f>
        <v>595.04475105651943</v>
      </c>
      <c r="AI14" s="80">
        <f>SUM('Table 4.2'!AL23:AL26)</f>
        <v>562.37916542780908</v>
      </c>
      <c r="AJ14" s="80">
        <f>SUM('Table 4.2'!AM23:AM26)</f>
        <v>536.29650478623273</v>
      </c>
      <c r="AK14" s="80">
        <f>SUM('Table 4.2'!AN23:AN26)</f>
        <v>520.59540877122845</v>
      </c>
    </row>
    <row r="15" spans="2:37" x14ac:dyDescent="0.25">
      <c r="B15" s="83" t="s">
        <v>174</v>
      </c>
      <c r="C15" s="80">
        <f>SUM('Table 4.2'!F28:F30)</f>
        <v>62.320607103957613</v>
      </c>
      <c r="D15" s="80">
        <f>SUM('Table 4.2'!G28:G30)</f>
        <v>63.437940466251369</v>
      </c>
      <c r="E15" s="80">
        <f>SUM('Table 4.2'!H28:H30)</f>
        <v>64.625837544922192</v>
      </c>
      <c r="F15" s="80">
        <f>SUM('Table 4.2'!I28:I30)</f>
        <v>65.740405252806312</v>
      </c>
      <c r="G15" s="80">
        <f>SUM('Table 4.2'!J28:J30)</f>
        <v>66.792775483611564</v>
      </c>
      <c r="H15" s="80">
        <f>SUM('Table 4.2'!K28:K30)</f>
        <v>67.873580112108797</v>
      </c>
      <c r="I15" s="80">
        <f>SUM('Table 4.2'!L28:L30)</f>
        <v>68.182930994321026</v>
      </c>
      <c r="J15" s="80">
        <f>SUM('Table 4.2'!M28:M30)</f>
        <v>79.220629967711162</v>
      </c>
      <c r="K15" s="80">
        <f>SUM('Table 4.2'!N28:N30)</f>
        <v>69.245561299207196</v>
      </c>
      <c r="L15" s="80">
        <f>SUM('Table 4.2'!O28:O30)</f>
        <v>79.514180710588334</v>
      </c>
      <c r="M15" s="80">
        <f>SUM('Table 4.2'!P28:P30)</f>
        <v>52.981728153365495</v>
      </c>
      <c r="N15" s="80">
        <f>SUM('Table 4.2'!Q28:Q30)</f>
        <v>77.16218765404318</v>
      </c>
      <c r="O15" s="80">
        <f>SUM('Table 4.2'!R28:R30)</f>
        <v>69.583362498720618</v>
      </c>
      <c r="P15" s="80">
        <f>SUM('Table 4.2'!S28:S30)</f>
        <v>86.159414915359136</v>
      </c>
      <c r="Q15" s="80">
        <f>SUM('Table 4.2'!T28:T30)</f>
        <v>67.575707032698489</v>
      </c>
      <c r="R15" s="80">
        <f>SUM('Table 4.2'!U28:U30)</f>
        <v>68.409223220282541</v>
      </c>
      <c r="S15" s="80">
        <f>SUM('Table 4.2'!V28:V30)</f>
        <v>68.730062326227767</v>
      </c>
      <c r="T15" s="80">
        <f>SUM('Table 4.2'!W28:W30)</f>
        <v>69.965538171072183</v>
      </c>
      <c r="U15" s="80">
        <f>SUM('Table 4.2'!X28:X30)</f>
        <v>51.632494889235446</v>
      </c>
      <c r="V15" s="80">
        <f>SUM('Table 4.2'!Y28:Y30)</f>
        <v>55.726504660778772</v>
      </c>
      <c r="W15" s="80">
        <f>SUM('Table 4.2'!Z28:Z30)</f>
        <v>52.202231500975302</v>
      </c>
      <c r="X15" s="80">
        <f>SUM('Table 4.2'!AA28:AA30)</f>
        <v>60.18829497732105</v>
      </c>
      <c r="Y15" s="80">
        <f>SUM('Table 4.2'!AB28:AB30)</f>
        <v>55.420235913902218</v>
      </c>
      <c r="Z15" s="80">
        <f>SUM('Table 4.2'!AC28:AC30)</f>
        <v>58.165899134844892</v>
      </c>
      <c r="AA15" s="80">
        <f>SUM('Table 4.2'!AD28:AD30)</f>
        <v>59.091044723578122</v>
      </c>
      <c r="AB15" s="80">
        <f>SUM('Table 4.2'!AE28:AE30)</f>
        <v>60.108034506424019</v>
      </c>
      <c r="AC15" s="80">
        <f>SUM('Table 4.2'!AF28:AF30)</f>
        <v>59.844317594693116</v>
      </c>
      <c r="AD15" s="80">
        <f>SUM('Table 4.2'!AG28:AG30)</f>
        <v>61.228050952079514</v>
      </c>
      <c r="AE15" s="80">
        <f>SUM('Table 4.2'!AH28:AH30)</f>
        <v>57.943762825892058</v>
      </c>
      <c r="AF15" s="80">
        <f>SUM('Table 4.2'!AI28:AI30)</f>
        <v>49.334186480966466</v>
      </c>
      <c r="AG15" s="80">
        <f>SUM('Table 4.2'!AJ28:AJ30)</f>
        <v>45.679890199490139</v>
      </c>
      <c r="AH15" s="80">
        <f>SUM('Table 4.2'!AK28:AK30)</f>
        <v>45.745372280828562</v>
      </c>
      <c r="AI15" s="80">
        <f>SUM('Table 4.2'!AL28:AL30)</f>
        <v>47.536161041353608</v>
      </c>
      <c r="AJ15" s="80">
        <f>SUM('Table 4.2'!AM28:AM30)</f>
        <v>46.511154814273418</v>
      </c>
      <c r="AK15" s="80">
        <f>SUM('Table 4.2'!AN28:AN30)</f>
        <v>47.587136562470604</v>
      </c>
    </row>
    <row r="16" spans="2:37" ht="18" x14ac:dyDescent="0.35">
      <c r="B16" s="83" t="s">
        <v>279</v>
      </c>
      <c r="C16" s="80">
        <f>'Table 4.2'!F31</f>
        <v>7.4528994680800001E-2</v>
      </c>
      <c r="D16" s="80">
        <f>'Table 4.2'!G31</f>
        <v>8.0373148948399989E-2</v>
      </c>
      <c r="E16" s="80">
        <f>'Table 4.2'!H31</f>
        <v>7.662534789799999E-2</v>
      </c>
      <c r="F16" s="80">
        <f>'Table 4.2'!I31</f>
        <v>7.3463614897199991E-2</v>
      </c>
      <c r="G16" s="80">
        <f>'Table 4.2'!J31</f>
        <v>7.6006027209200008E-2</v>
      </c>
      <c r="H16" s="80">
        <f>'Table 4.2'!K31</f>
        <v>8.1031720294799978E-2</v>
      </c>
      <c r="I16" s="80">
        <f>'Table 4.2'!L31</f>
        <v>7.7826668567999982E-2</v>
      </c>
      <c r="J16" s="80">
        <f>'Table 4.2'!M31</f>
        <v>7.9567522865599968E-2</v>
      </c>
      <c r="K16" s="80">
        <f>'Table 4.2'!N31</f>
        <v>8.1472388839599993E-2</v>
      </c>
      <c r="L16" s="80">
        <f>'Table 4.2'!O31</f>
        <v>8.6998081125999979E-2</v>
      </c>
      <c r="M16" s="80">
        <f>'Table 4.2'!P31</f>
        <v>8.6691642866399979E-2</v>
      </c>
      <c r="N16" s="80">
        <f>'Table 4.2'!Q31</f>
        <v>8.6013432348799976E-2</v>
      </c>
      <c r="O16" s="80">
        <f>'Table 4.2'!R31</f>
        <v>8.8754307408799984E-2</v>
      </c>
      <c r="P16" s="80">
        <f>'Table 4.2'!S31</f>
        <v>7.8524213191599995E-2</v>
      </c>
      <c r="Q16" s="80">
        <f>'Table 4.2'!T31</f>
        <v>6.7481188363599995E-2</v>
      </c>
      <c r="R16" s="80">
        <f>'Table 4.2'!U31</f>
        <v>6.9507505425599983E-2</v>
      </c>
      <c r="S16" s="80">
        <f>'Table 4.2'!V31</f>
        <v>7.0660869100799981E-2</v>
      </c>
      <c r="T16" s="80">
        <f>'Table 4.2'!W31</f>
        <v>6.8294305314399992E-2</v>
      </c>
      <c r="U16" s="80">
        <f>'Table 4.2'!X31</f>
        <v>6.2614659452399982E-2</v>
      </c>
      <c r="V16" s="80">
        <f>'Table 4.2'!Y31</f>
        <v>5.994866975327999E-2</v>
      </c>
      <c r="W16" s="80">
        <f>'Table 4.2'!Z31</f>
        <v>5.3644595782800002E-2</v>
      </c>
      <c r="X16" s="80">
        <f>'Table 4.2'!AA31</f>
        <v>5.4166356301200001E-2</v>
      </c>
      <c r="Y16" s="80">
        <f>'Table 4.2'!AB31</f>
        <v>4.9692430223919989E-2</v>
      </c>
      <c r="Z16" s="80">
        <f>'Table 4.2'!AC31</f>
        <v>4.3307029810879992E-2</v>
      </c>
      <c r="AA16" s="80">
        <f>'Table 4.2'!AD31</f>
        <v>4.1192897095679991E-2</v>
      </c>
      <c r="AB16" s="80">
        <f>'Table 4.2'!AE31</f>
        <v>4.4441491156479995E-2</v>
      </c>
      <c r="AC16" s="80">
        <f>'Table 4.2'!AF31</f>
        <v>3.7466551126399995E-2</v>
      </c>
      <c r="AD16" s="80">
        <f>'Table 4.2'!AG31</f>
        <v>4.8403646030079989E-2</v>
      </c>
      <c r="AE16" s="80">
        <f>'Table 4.2'!AH31</f>
        <v>2.4545042128639991E-2</v>
      </c>
      <c r="AF16" s="80">
        <f>'Table 4.2'!AI31</f>
        <v>3.7935392682000003E-2</v>
      </c>
      <c r="AG16" s="80">
        <f>'Table 4.2'!AJ31</f>
        <v>3.5395754173999996E-2</v>
      </c>
      <c r="AH16" s="80">
        <f>'Table 4.2'!AK31</f>
        <v>3.7114559019119996E-2</v>
      </c>
      <c r="AI16" s="80">
        <f>'Table 4.2'!AL31</f>
        <v>3.1625521194959996E-2</v>
      </c>
      <c r="AJ16" s="80">
        <f>'Table 4.2'!AM31</f>
        <v>2.6470113427999997E-2</v>
      </c>
      <c r="AK16" s="80">
        <f>'Table 4.2'!AN31</f>
        <v>2.5457137031040002E-2</v>
      </c>
    </row>
    <row r="17" spans="2:37" ht="18" x14ac:dyDescent="0.35">
      <c r="B17" s="83" t="s">
        <v>278</v>
      </c>
      <c r="C17" s="80">
        <f>'Table 4.2'!F32</f>
        <v>19.959601395166718</v>
      </c>
      <c r="D17" s="80">
        <f>'Table 4.2'!G32</f>
        <v>20.236219787239939</v>
      </c>
      <c r="E17" s="80">
        <f>'Table 4.2'!H32</f>
        <v>20.513536328991279</v>
      </c>
      <c r="F17" s="80">
        <f>'Table 4.2'!I32</f>
        <v>20.766798343426906</v>
      </c>
      <c r="G17" s="80">
        <f>'Table 4.2'!J32</f>
        <v>21.031575092475762</v>
      </c>
      <c r="H17" s="80">
        <f>'Table 4.2'!K32</f>
        <v>21.22024505229102</v>
      </c>
      <c r="I17" s="80">
        <f>'Table 4.2'!L32</f>
        <v>20.453207607687787</v>
      </c>
      <c r="J17" s="80">
        <f>'Table 4.2'!M32</f>
        <v>19.173528578723747</v>
      </c>
      <c r="K17" s="80">
        <f>'Table 4.2'!N32</f>
        <v>21.025802234002853</v>
      </c>
      <c r="L17" s="80">
        <f>'Table 4.2'!O32</f>
        <v>21.908354908306954</v>
      </c>
      <c r="M17" s="80">
        <f>'Table 4.2'!P32</f>
        <v>19.975157900609059</v>
      </c>
      <c r="N17" s="80">
        <f>'Table 4.2'!Q32</f>
        <v>19.517270265502596</v>
      </c>
      <c r="O17" s="80">
        <f>'Table 4.2'!R32</f>
        <v>25.621823569136314</v>
      </c>
      <c r="P17" s="80">
        <f>'Table 4.2'!S32</f>
        <v>29.767613563395948</v>
      </c>
      <c r="Q17" s="80">
        <f>'Table 4.2'!T32</f>
        <v>28.31210260001528</v>
      </c>
      <c r="R17" s="80">
        <f>'Table 4.2'!U32</f>
        <v>27.284112793044471</v>
      </c>
      <c r="S17" s="80">
        <f>'Table 4.2'!V32</f>
        <v>27.590137704104546</v>
      </c>
      <c r="T17" s="80">
        <f>'Table 4.2'!W32</f>
        <v>27.217436080832826</v>
      </c>
      <c r="U17" s="80">
        <f>'Table 4.2'!X32</f>
        <v>28.74768441218168</v>
      </c>
      <c r="V17" s="80">
        <f>'Table 4.2'!Y32</f>
        <v>31.137596689729605</v>
      </c>
      <c r="W17" s="80">
        <f>'Table 4.2'!Z32</f>
        <v>36.418957510207271</v>
      </c>
      <c r="X17" s="80">
        <f>'Table 4.2'!AA32</f>
        <v>36.306658016188216</v>
      </c>
      <c r="Y17" s="80">
        <f>'Table 4.2'!AB32</f>
        <v>41.420509058643056</v>
      </c>
      <c r="Z17" s="80">
        <f>'Table 4.2'!AC32</f>
        <v>44.632930621109246</v>
      </c>
      <c r="AA17" s="80">
        <f>'Table 4.2'!AD32</f>
        <v>38.113539543442847</v>
      </c>
      <c r="AB17" s="80">
        <f>'Table 4.2'!AE32</f>
        <v>40.726565918557206</v>
      </c>
      <c r="AC17" s="80">
        <f>'Table 4.2'!AF32</f>
        <v>42.985635077013505</v>
      </c>
      <c r="AD17" s="80">
        <f>'Table 4.2'!AG32</f>
        <v>53.306720028816116</v>
      </c>
      <c r="AE17" s="80">
        <f>'Table 4.2'!AH32</f>
        <v>53.837186959890985</v>
      </c>
      <c r="AF17" s="80">
        <f>'Table 4.2'!AI32</f>
        <v>58.576503720129331</v>
      </c>
      <c r="AG17" s="80">
        <f>'Table 4.2'!AJ32</f>
        <v>52.801012251464236</v>
      </c>
      <c r="AH17" s="80">
        <f>'Table 4.2'!AK32</f>
        <v>59.277278178995545</v>
      </c>
      <c r="AI17" s="80">
        <f>'Table 4.2'!AL32</f>
        <v>66.242837638090677</v>
      </c>
      <c r="AJ17" s="80">
        <f>'Table 4.2'!AM32</f>
        <v>66.08190417279485</v>
      </c>
      <c r="AK17" s="80">
        <f>'Table 4.2'!AN32</f>
        <v>65.937163325129745</v>
      </c>
    </row>
    <row r="18" spans="2:37" x14ac:dyDescent="0.25">
      <c r="B18" s="83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</row>
    <row r="19" spans="2:37" ht="18" x14ac:dyDescent="0.35">
      <c r="B19" s="83" t="s">
        <v>282</v>
      </c>
      <c r="C19" s="80">
        <f>SUM(C2:C10,C12:C15)</f>
        <v>3123.7666097779188</v>
      </c>
      <c r="D19" s="80">
        <f t="shared" ref="D19:AK19" si="0">SUM(D2:D10,D12:D15)</f>
        <v>2848.9138165458526</v>
      </c>
      <c r="E19" s="80">
        <f t="shared" si="0"/>
        <v>2774.2712161089939</v>
      </c>
      <c r="F19" s="80">
        <f t="shared" si="0"/>
        <v>2771.9335659659819</v>
      </c>
      <c r="G19" s="80">
        <f t="shared" si="0"/>
        <v>3047.77073380396</v>
      </c>
      <c r="H19" s="80">
        <f t="shared" si="0"/>
        <v>3031.3802687187117</v>
      </c>
      <c r="I19" s="80">
        <f t="shared" si="0"/>
        <v>3207.6215973465587</v>
      </c>
      <c r="J19" s="80">
        <f t="shared" si="0"/>
        <v>3642.6627406697589</v>
      </c>
      <c r="K19" s="80">
        <f t="shared" si="0"/>
        <v>3436.8236508267387</v>
      </c>
      <c r="L19" s="80">
        <f t="shared" si="0"/>
        <v>3566.4079812760679</v>
      </c>
      <c r="M19" s="80">
        <f t="shared" si="0"/>
        <v>4337.3184514537234</v>
      </c>
      <c r="N19" s="80">
        <f t="shared" si="0"/>
        <v>4408.7389899692653</v>
      </c>
      <c r="O19" s="80">
        <f t="shared" si="0"/>
        <v>3914.1282783233742</v>
      </c>
      <c r="P19" s="80">
        <f t="shared" si="0"/>
        <v>3328.8564561045155</v>
      </c>
      <c r="Q19" s="80">
        <f t="shared" si="0"/>
        <v>3523.5090222425338</v>
      </c>
      <c r="R19" s="80">
        <f t="shared" si="0"/>
        <v>3804.2089313787369</v>
      </c>
      <c r="S19" s="80">
        <f t="shared" si="0"/>
        <v>3727.4918782927184</v>
      </c>
      <c r="T19" s="80">
        <f t="shared" si="0"/>
        <v>3781.5527149406525</v>
      </c>
      <c r="U19" s="80">
        <f t="shared" si="0"/>
        <v>3520.6138828033495</v>
      </c>
      <c r="V19" s="80">
        <f t="shared" si="0"/>
        <v>2675.2309705784605</v>
      </c>
      <c r="W19" s="80">
        <f t="shared" si="0"/>
        <v>2445.5246141681996</v>
      </c>
      <c r="X19" s="80">
        <f t="shared" si="0"/>
        <v>2319.6901082303898</v>
      </c>
      <c r="Y19" s="80">
        <f t="shared" si="0"/>
        <v>2516.401725027848</v>
      </c>
      <c r="Z19" s="80">
        <f t="shared" si="0"/>
        <v>2458.5659860150136</v>
      </c>
      <c r="AA19" s="80">
        <f t="shared" si="0"/>
        <v>2870.8757917427529</v>
      </c>
      <c r="AB19" s="80">
        <f t="shared" si="0"/>
        <v>3052.3813410578587</v>
      </c>
      <c r="AC19" s="80">
        <f t="shared" si="0"/>
        <v>3265.8726093154723</v>
      </c>
      <c r="AD19" s="80">
        <f t="shared" si="0"/>
        <v>3275.4009266827716</v>
      </c>
      <c r="AE19" s="80">
        <f t="shared" si="0"/>
        <v>3024.9048193245362</v>
      </c>
      <c r="AF19" s="80">
        <f t="shared" si="0"/>
        <v>2969.7045327224641</v>
      </c>
      <c r="AG19" s="80">
        <f t="shared" si="0"/>
        <v>2659.3559106509624</v>
      </c>
      <c r="AH19" s="80">
        <f t="shared" si="0"/>
        <v>3061.6014604447041</v>
      </c>
      <c r="AI19" s="80">
        <f t="shared" si="0"/>
        <v>2842.5442781032425</v>
      </c>
      <c r="AJ19" s="80">
        <f t="shared" si="0"/>
        <v>2649.0071904708257</v>
      </c>
      <c r="AK19" s="80">
        <f t="shared" si="0"/>
        <v>2369.9283407567491</v>
      </c>
    </row>
    <row r="20" spans="2:37" ht="18" x14ac:dyDescent="0.35">
      <c r="B20" s="83" t="s">
        <v>284</v>
      </c>
      <c r="C20" s="80">
        <f>SUM(C2:C17)</f>
        <v>3197.0839260808098</v>
      </c>
      <c r="D20" s="80">
        <f t="shared" ref="D20:AK20" si="1">SUM(D2:D17)</f>
        <v>2922.2159057510944</v>
      </c>
      <c r="E20" s="80">
        <f t="shared" si="1"/>
        <v>2847.8644229084548</v>
      </c>
      <c r="F20" s="80">
        <f t="shared" si="1"/>
        <v>2845.8540832895392</v>
      </c>
      <c r="G20" s="80">
        <f t="shared" si="1"/>
        <v>3122.7187766671923</v>
      </c>
      <c r="H20" s="80">
        <f t="shared" si="1"/>
        <v>3106.4594522912839</v>
      </c>
      <c r="I20" s="80">
        <f t="shared" si="1"/>
        <v>3282.5792295324759</v>
      </c>
      <c r="J20" s="80">
        <f t="shared" si="1"/>
        <v>3717.8699206500191</v>
      </c>
      <c r="K20" s="80">
        <f t="shared" si="1"/>
        <v>3512.3486255335911</v>
      </c>
      <c r="L20" s="80">
        <f t="shared" si="1"/>
        <v>3639.8010706597433</v>
      </c>
      <c r="M20" s="80">
        <f t="shared" si="1"/>
        <v>4406.2686076984346</v>
      </c>
      <c r="N20" s="80">
        <f t="shared" si="1"/>
        <v>4481.1717504944872</v>
      </c>
      <c r="O20" s="80">
        <f t="shared" si="1"/>
        <v>3991.8548419826338</v>
      </c>
      <c r="P20" s="80">
        <f t="shared" si="1"/>
        <v>3407.0371573368211</v>
      </c>
      <c r="Q20" s="80">
        <f t="shared" si="1"/>
        <v>3604.2062280340392</v>
      </c>
      <c r="R20" s="80">
        <f t="shared" si="1"/>
        <v>3880.3399493866082</v>
      </c>
      <c r="S20" s="80">
        <f t="shared" si="1"/>
        <v>3805.298139517839</v>
      </c>
      <c r="T20" s="80">
        <f t="shared" si="1"/>
        <v>3863.3147438547162</v>
      </c>
      <c r="U20" s="80">
        <f t="shared" si="1"/>
        <v>3600.4506970831144</v>
      </c>
      <c r="V20" s="80">
        <f t="shared" si="1"/>
        <v>2753.6306507877739</v>
      </c>
      <c r="W20" s="80">
        <f t="shared" si="1"/>
        <v>2523.8765611633653</v>
      </c>
      <c r="X20" s="80">
        <f t="shared" si="1"/>
        <v>2397.6881147554191</v>
      </c>
      <c r="Y20" s="80">
        <f t="shared" si="1"/>
        <v>2596.8812335178382</v>
      </c>
      <c r="Z20" s="80">
        <f t="shared" si="1"/>
        <v>2541.5400400813755</v>
      </c>
      <c r="AA20" s="80">
        <f t="shared" si="1"/>
        <v>2948.9619128467298</v>
      </c>
      <c r="AB20" s="80">
        <f t="shared" si="1"/>
        <v>3132.1156481165417</v>
      </c>
      <c r="AC20" s="80">
        <f t="shared" si="1"/>
        <v>3347.554880249912</v>
      </c>
      <c r="AD20" s="80">
        <f t="shared" si="1"/>
        <v>3367.9305111928779</v>
      </c>
      <c r="AE20" s="80">
        <f t="shared" si="1"/>
        <v>3119.621009693903</v>
      </c>
      <c r="AF20" s="80">
        <f t="shared" si="1"/>
        <v>3067.8091693752426</v>
      </c>
      <c r="AG20" s="80">
        <f t="shared" si="1"/>
        <v>2750.5054382673993</v>
      </c>
      <c r="AH20" s="80">
        <f t="shared" si="1"/>
        <v>3158.5044330322726</v>
      </c>
      <c r="AI20" s="80">
        <f t="shared" si="1"/>
        <v>2947.1125460614221</v>
      </c>
      <c r="AJ20" s="80">
        <f t="shared" si="1"/>
        <v>2754.4368049040177</v>
      </c>
      <c r="AK20" s="80">
        <f t="shared" si="1"/>
        <v>2475.3943962266057</v>
      </c>
    </row>
    <row r="21" spans="2:37" x14ac:dyDescent="0.25">
      <c r="B21" s="223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24"/>
      <c r="Z21" s="224"/>
      <c r="AA21" s="224"/>
      <c r="AB21" s="224"/>
      <c r="AC21" s="224"/>
      <c r="AD21" s="224"/>
      <c r="AE21" s="224"/>
      <c r="AF21" s="224"/>
      <c r="AG21" s="224"/>
      <c r="AH21" s="224"/>
      <c r="AI21" s="224"/>
      <c r="AJ21" s="224"/>
      <c r="AK21" s="224"/>
    </row>
    <row r="22" spans="2:37" x14ac:dyDescent="0.25">
      <c r="B22" s="223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24"/>
      <c r="Z22" s="224"/>
      <c r="AA22" s="224"/>
      <c r="AB22" s="224"/>
      <c r="AC22" s="224"/>
      <c r="AD22" s="224"/>
      <c r="AE22" s="224"/>
      <c r="AF22" s="224"/>
      <c r="AG22" s="224"/>
      <c r="AH22" s="224"/>
      <c r="AI22" s="224"/>
      <c r="AJ22" s="224"/>
      <c r="AK22" s="224"/>
    </row>
    <row r="23" spans="2:37" x14ac:dyDescent="0.25">
      <c r="B23" s="168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</row>
    <row r="24" spans="2:37" x14ac:dyDescent="0.25">
      <c r="B24" s="169" t="s">
        <v>175</v>
      </c>
      <c r="C24" s="164">
        <f>C1</f>
        <v>1990</v>
      </c>
      <c r="D24" s="164">
        <f t="shared" ref="D24:AD24" si="2">D1</f>
        <v>1991</v>
      </c>
      <c r="E24" s="164">
        <f t="shared" si="2"/>
        <v>1992</v>
      </c>
      <c r="F24" s="164">
        <f t="shared" si="2"/>
        <v>1993</v>
      </c>
      <c r="G24" s="164">
        <f t="shared" si="2"/>
        <v>1994</v>
      </c>
      <c r="H24" s="164">
        <f t="shared" si="2"/>
        <v>1995</v>
      </c>
      <c r="I24" s="164">
        <f t="shared" si="2"/>
        <v>1996</v>
      </c>
      <c r="J24" s="164">
        <f t="shared" si="2"/>
        <v>1997</v>
      </c>
      <c r="K24" s="164">
        <f t="shared" si="2"/>
        <v>1998</v>
      </c>
      <c r="L24" s="164">
        <f t="shared" si="2"/>
        <v>1999</v>
      </c>
      <c r="M24" s="164">
        <f t="shared" si="2"/>
        <v>2000</v>
      </c>
      <c r="N24" s="164">
        <f t="shared" si="2"/>
        <v>2001</v>
      </c>
      <c r="O24" s="164">
        <f t="shared" si="2"/>
        <v>2002</v>
      </c>
      <c r="P24" s="164">
        <f t="shared" si="2"/>
        <v>2003</v>
      </c>
      <c r="Q24" s="164">
        <f t="shared" si="2"/>
        <v>2004</v>
      </c>
      <c r="R24" s="164">
        <f t="shared" si="2"/>
        <v>2005</v>
      </c>
      <c r="S24" s="164">
        <f t="shared" si="2"/>
        <v>2006</v>
      </c>
      <c r="T24" s="164">
        <f t="shared" si="2"/>
        <v>2007</v>
      </c>
      <c r="U24" s="164">
        <f t="shared" si="2"/>
        <v>2008</v>
      </c>
      <c r="V24" s="164">
        <f t="shared" si="2"/>
        <v>2009</v>
      </c>
      <c r="W24" s="164">
        <f t="shared" si="2"/>
        <v>2010</v>
      </c>
      <c r="X24" s="164">
        <f t="shared" si="2"/>
        <v>2011</v>
      </c>
      <c r="Y24" s="164">
        <f t="shared" si="2"/>
        <v>2012</v>
      </c>
      <c r="Z24" s="164">
        <f t="shared" si="2"/>
        <v>2013</v>
      </c>
      <c r="AA24" s="164">
        <f t="shared" si="2"/>
        <v>2014</v>
      </c>
      <c r="AB24" s="164">
        <f t="shared" si="2"/>
        <v>2015</v>
      </c>
      <c r="AC24" s="164">
        <f t="shared" si="2"/>
        <v>2016</v>
      </c>
      <c r="AD24" s="164">
        <f t="shared" si="2"/>
        <v>2017</v>
      </c>
      <c r="AE24" s="164">
        <f t="shared" ref="AE24:AF24" si="3">AE1</f>
        <v>2018</v>
      </c>
      <c r="AF24" s="164">
        <f t="shared" si="3"/>
        <v>2019</v>
      </c>
      <c r="AG24" s="164">
        <f t="shared" ref="AG24:AH24" si="4">AG1</f>
        <v>2020</v>
      </c>
      <c r="AH24" s="164">
        <f t="shared" si="4"/>
        <v>2021</v>
      </c>
      <c r="AI24" s="164">
        <f t="shared" ref="AI24:AJ24" si="5">AI1</f>
        <v>2022</v>
      </c>
      <c r="AJ24" s="164">
        <f t="shared" si="5"/>
        <v>2023</v>
      </c>
      <c r="AK24" s="164">
        <f t="shared" ref="AK24" si="6">AK1</f>
        <v>2024</v>
      </c>
    </row>
    <row r="25" spans="2:37" x14ac:dyDescent="0.25">
      <c r="B25" s="83" t="s">
        <v>198</v>
      </c>
      <c r="C25" s="80">
        <f>SUM('Table 4.2'!F4,'Table 4.2'!F5,'Table 4.2'!F6,'Table 4.2'!F7,'Table 4.2'!F8,'Table 4.2'!F9,'Table 4.2'!F11,'Table 4.2'!F14,'Table 4.2'!F16,'Table 4.2'!F17,'Table 4.2'!F19)</f>
        <v>2175.2713126739613</v>
      </c>
      <c r="D25" s="80">
        <f>SUM('Table 4.2'!G4,'Table 4.2'!G5,'Table 4.2'!G6,'Table 4.2'!G7,'Table 4.2'!G8,'Table 4.2'!G9,'Table 4.2'!G11,'Table 4.2'!G14,'Table 4.2'!G16,'Table 4.2'!G17,'Table 4.2'!G19)</f>
        <v>2076.710507079601</v>
      </c>
      <c r="E25" s="80">
        <f>SUM('Table 4.2'!H4,'Table 4.2'!H5,'Table 4.2'!H6,'Table 4.2'!H7,'Table 4.2'!H8,'Table 4.2'!H9,'Table 4.2'!H11,'Table 4.2'!H14,'Table 4.2'!H16,'Table 4.2'!H17,'Table 4.2'!H19)</f>
        <v>1987.7013305640717</v>
      </c>
      <c r="F25" s="80">
        <f>SUM('Table 4.2'!I4,'Table 4.2'!I5,'Table 4.2'!I6,'Table 4.2'!I7,'Table 4.2'!I8,'Table 4.2'!I9,'Table 4.2'!I11,'Table 4.2'!I14,'Table 4.2'!I16,'Table 4.2'!I17,'Table 4.2'!I19)</f>
        <v>1952.4464620506794</v>
      </c>
      <c r="G25" s="80">
        <f>SUM('Table 4.2'!J4,'Table 4.2'!J5,'Table 4.2'!J6,'Table 4.2'!J7,'Table 4.2'!J8,'Table 4.2'!J9,'Table 4.2'!J11,'Table 4.2'!J14,'Table 4.2'!J16,'Table 4.2'!J17,'Table 4.2'!J19)</f>
        <v>2189.4901648015511</v>
      </c>
      <c r="H25" s="80">
        <f>SUM('Table 4.2'!K4,'Table 4.2'!K5,'Table 4.2'!K6,'Table 4.2'!K7,'Table 4.2'!K8,'Table 4.2'!K9,'Table 4.2'!K11,'Table 4.2'!K14,'Table 4.2'!K16,'Table 4.2'!K17,'Table 4.2'!K19)</f>
        <v>2102.7873452801591</v>
      </c>
      <c r="I25" s="80">
        <f>SUM('Table 4.2'!L4,'Table 4.2'!L5,'Table 4.2'!L6,'Table 4.2'!L7,'Table 4.2'!L8,'Table 4.2'!L9,'Table 4.2'!L11,'Table 4.2'!L14,'Table 4.2'!L16,'Table 4.2'!L17,'Table 4.2'!L19)</f>
        <v>2184.6389104440918</v>
      </c>
      <c r="J25" s="80">
        <f>SUM('Table 4.2'!M4,'Table 4.2'!M5,'Table 4.2'!M6,'Table 4.2'!M7,'Table 4.2'!M8,'Table 4.2'!M9,'Table 4.2'!M11,'Table 4.2'!M14,'Table 4.2'!M16,'Table 4.2'!M17,'Table 4.2'!M19)</f>
        <v>2513.1460104158282</v>
      </c>
      <c r="K25" s="80">
        <f>SUM('Table 4.2'!N4,'Table 4.2'!N5,'Table 4.2'!N6,'Table 4.2'!N7,'Table 4.2'!N8,'Table 4.2'!N9,'Table 4.2'!N11,'Table 4.2'!N14,'Table 4.2'!N16,'Table 4.2'!N17,'Table 4.2'!N19)</f>
        <v>2402.0199971236361</v>
      </c>
      <c r="L25" s="80">
        <f>SUM('Table 4.2'!O4,'Table 4.2'!O5,'Table 4.2'!O6,'Table 4.2'!O7,'Table 4.2'!O8,'Table 4.2'!O9,'Table 4.2'!O11,'Table 4.2'!O14,'Table 4.2'!O16,'Table 4.2'!O17,'Table 4.2'!O19)</f>
        <v>2353.9894171562987</v>
      </c>
      <c r="M25" s="80">
        <f>SUM('Table 4.2'!P4,'Table 4.2'!P5,'Table 4.2'!P6,'Table 4.2'!P7,'Table 4.2'!P8,'Table 4.2'!P9,'Table 4.2'!P11,'Table 4.2'!P14,'Table 4.2'!P16,'Table 4.2'!P17,'Table 4.2'!P19)</f>
        <v>2905.690476720687</v>
      </c>
      <c r="N25" s="80">
        <f>SUM('Table 4.2'!Q4,'Table 4.2'!Q5,'Table 4.2'!Q6,'Table 4.2'!Q7,'Table 4.2'!Q8,'Table 4.2'!Q9,'Table 4.2'!Q11,'Table 4.2'!Q14,'Table 4.2'!Q16,'Table 4.2'!Q17,'Table 4.2'!Q19)</f>
        <v>3153.3567709937015</v>
      </c>
      <c r="O25" s="80">
        <f>SUM('Table 4.2'!R4,'Table 4.2'!R5,'Table 4.2'!R6,'Table 4.2'!R7,'Table 4.2'!R8,'Table 4.2'!R9,'Table 4.2'!R11,'Table 4.2'!R14,'Table 4.2'!R16,'Table 4.2'!R17,'Table 4.2'!R19)</f>
        <v>2908.9487323647709</v>
      </c>
      <c r="P25" s="80">
        <f>SUM('Table 4.2'!S4,'Table 4.2'!S5,'Table 4.2'!S6,'Table 4.2'!S7,'Table 4.2'!S8,'Table 4.2'!S9,'Table 4.2'!S11,'Table 4.2'!S14,'Table 4.2'!S16,'Table 4.2'!S17,'Table 4.2'!S19)</f>
        <v>2381.6006066878408</v>
      </c>
      <c r="Q25" s="80">
        <f>SUM('Table 4.2'!T4,'Table 4.2'!T5,'Table 4.2'!T6,'Table 4.2'!T7,'Table 4.2'!T8,'Table 4.2'!T9,'Table 4.2'!T11,'Table 4.2'!T14,'Table 4.2'!T16,'Table 4.2'!T17,'Table 4.2'!T19)</f>
        <v>2550.3286869399935</v>
      </c>
      <c r="R25" s="80">
        <f>SUM('Table 4.2'!U4,'Table 4.2'!U5,'Table 4.2'!U6,'Table 4.2'!U7,'Table 4.2'!U8,'Table 4.2'!U9,'Table 4.2'!U11,'Table 4.2'!U14,'Table 4.2'!U16,'Table 4.2'!U17,'Table 4.2'!U19)</f>
        <v>2647.6121758413965</v>
      </c>
      <c r="S25" s="80">
        <f>SUM('Table 4.2'!V4,'Table 4.2'!V5,'Table 4.2'!V6,'Table 4.2'!V7,'Table 4.2'!V8,'Table 4.2'!V9,'Table 4.2'!V11,'Table 4.2'!V14,'Table 4.2'!V16,'Table 4.2'!V17,'Table 4.2'!V19)</f>
        <v>2587.9271726836928</v>
      </c>
      <c r="T25" s="80">
        <f>SUM('Table 4.2'!W4,'Table 4.2'!W5,'Table 4.2'!W6,'Table 4.2'!W7,'Table 4.2'!W8,'Table 4.2'!W9,'Table 4.2'!W11,'Table 4.2'!W14,'Table 4.2'!W16,'Table 4.2'!W17,'Table 4.2'!W19)</f>
        <v>2640.4499848573014</v>
      </c>
      <c r="U25" s="80">
        <f>SUM('Table 4.2'!X4,'Table 4.2'!X5,'Table 4.2'!X6,'Table 4.2'!X7,'Table 4.2'!X8,'Table 4.2'!X9,'Table 4.2'!X11,'Table 4.2'!X14,'Table 4.2'!X16,'Table 4.2'!X17,'Table 4.2'!X19)</f>
        <v>2351.4263184092893</v>
      </c>
      <c r="V25" s="80">
        <f>SUM('Table 4.2'!Y4,'Table 4.2'!Y5,'Table 4.2'!Y6,'Table 4.2'!Y7,'Table 4.2'!Y8,'Table 4.2'!Y9,'Table 4.2'!Y11,'Table 4.2'!Y14,'Table 4.2'!Y16,'Table 4.2'!Y17,'Table 4.2'!Y19)</f>
        <v>1537.2146070133283</v>
      </c>
      <c r="W25" s="80">
        <f>SUM('Table 4.2'!Z4,'Table 4.2'!Z5,'Table 4.2'!Z6,'Table 4.2'!Z7,'Table 4.2'!Z8,'Table 4.2'!Z9,'Table 4.2'!Z11,'Table 4.2'!Z14,'Table 4.2'!Z16,'Table 4.2'!Z17,'Table 4.2'!Z19)</f>
        <v>1343.2185029750078</v>
      </c>
      <c r="X25" s="80">
        <f>SUM('Table 4.2'!AA4,'Table 4.2'!AA5,'Table 4.2'!AA6,'Table 4.2'!AA7,'Table 4.2'!AA8,'Table 4.2'!AA9,'Table 4.2'!AA11,'Table 4.2'!AA14,'Table 4.2'!AA16,'Table 4.2'!AA17,'Table 4.2'!AA19)</f>
        <v>1212.5189876797385</v>
      </c>
      <c r="Y25" s="80">
        <f>SUM('Table 4.2'!AB4,'Table 4.2'!AB5,'Table 4.2'!AB6,'Table 4.2'!AB7,'Table 4.2'!AB8,'Table 4.2'!AB9,'Table 4.2'!AB11,'Table 4.2'!AB14,'Table 4.2'!AB16,'Table 4.2'!AB17,'Table 4.2'!AB19)</f>
        <v>1436.298200664266</v>
      </c>
      <c r="Z25" s="80">
        <f>SUM('Table 4.2'!AC4,'Table 4.2'!AC5,'Table 4.2'!AC6,'Table 4.2'!AC7,'Table 4.2'!AC8,'Table 4.2'!AC9,'Table 4.2'!AC11,'Table 4.2'!AC14,'Table 4.2'!AC16,'Table 4.2'!AC17,'Table 4.2'!AC19)</f>
        <v>1349.691854543029</v>
      </c>
      <c r="AA25" s="80">
        <f>SUM('Table 4.2'!AD4,'Table 4.2'!AD5,'Table 4.2'!AD6,'Table 4.2'!AD7,'Table 4.2'!AD8,'Table 4.2'!AD9,'Table 4.2'!AD11,'Table 4.2'!AD14,'Table 4.2'!AD16,'Table 4.2'!AD17,'Table 4.2'!AD19)</f>
        <v>1699.5580108996442</v>
      </c>
      <c r="AB25" s="80">
        <f>SUM('Table 4.2'!AE4,'Table 4.2'!AE5,'Table 4.2'!AE6,'Table 4.2'!AE7,'Table 4.2'!AE8,'Table 4.2'!AE9,'Table 4.2'!AE11,'Table 4.2'!AE14,'Table 4.2'!AE16,'Table 4.2'!AE17,'Table 4.2'!AE19)</f>
        <v>1884.5428741274013</v>
      </c>
      <c r="AC25" s="80">
        <f>SUM('Table 4.2'!AF4,'Table 4.2'!AF5,'Table 4.2'!AF6,'Table 4.2'!AF7,'Table 4.2'!AF8,'Table 4.2'!AF9,'Table 4.2'!AF11,'Table 4.2'!AF14,'Table 4.2'!AF16,'Table 4.2'!AF17,'Table 4.2'!AF19)</f>
        <v>2024.0889450465104</v>
      </c>
      <c r="AD25" s="80">
        <f>SUM('Table 4.2'!AG4,'Table 4.2'!AG5,'Table 4.2'!AG6,'Table 4.2'!AG7,'Table 4.2'!AG8,'Table 4.2'!AG9,'Table 4.2'!AG11,'Table 4.2'!AG14,'Table 4.2'!AG16,'Table 4.2'!AG17,'Table 4.2'!AG19)</f>
        <v>2100.311452552347</v>
      </c>
      <c r="AE25" s="80">
        <f>SUM('Table 4.2'!AH4,'Table 4.2'!AH5,'Table 4.2'!AH6,'Table 4.2'!AH7,'Table 4.2'!AH8,'Table 4.2'!AH9,'Table 4.2'!AH11,'Table 4.2'!AH14,'Table 4.2'!AH16,'Table 4.2'!AH17,'Table 4.2'!AH19)</f>
        <v>2154.2857474614671</v>
      </c>
      <c r="AF25" s="80">
        <f>SUM('Table 4.2'!AI4,'Table 4.2'!AI5,'Table 4.2'!AI6,'Table 4.2'!AI7,'Table 4.2'!AI8,'Table 4.2'!AI9,'Table 4.2'!AI11,'Table 4.2'!AI14,'Table 4.2'!AI16,'Table 4.2'!AI17,'Table 4.2'!AI19)</f>
        <v>2122.0356649791529</v>
      </c>
      <c r="AG25" s="80">
        <f>SUM('Table 4.2'!AJ4,'Table 4.2'!AJ5,'Table 4.2'!AJ6,'Table 4.2'!AJ7,'Table 4.2'!AJ8,'Table 4.2'!AJ9,'Table 4.2'!AJ11,'Table 4.2'!AJ14,'Table 4.2'!AJ16,'Table 4.2'!AJ17,'Table 4.2'!AJ19)</f>
        <v>1971.4876774268566</v>
      </c>
      <c r="AH25" s="80">
        <f>SUM('Table 4.2'!AK4,'Table 4.2'!AK5,'Table 4.2'!AK6,'Table 4.2'!AK7,'Table 4.2'!AK8,'Table 4.2'!AK9,'Table 4.2'!AK11,'Table 4.2'!AK14,'Table 4.2'!AK16,'Table 4.2'!AK17,'Table 4.2'!AK19)</f>
        <v>2329.8957773322954</v>
      </c>
      <c r="AI25" s="80">
        <f>SUM('Table 4.2'!AL4,'Table 4.2'!AL5,'Table 4.2'!AL6,'Table 4.2'!AL7,'Table 4.2'!AL8,'Table 4.2'!AL9,'Table 4.2'!AL11,'Table 4.2'!AL14,'Table 4.2'!AL16,'Table 4.2'!AL17,'Table 4.2'!AL19)</f>
        <v>2142.7563209142777</v>
      </c>
      <c r="AJ25" s="80">
        <f>SUM('Table 4.2'!AM4,'Table 4.2'!AM5,'Table 4.2'!AM6,'Table 4.2'!AM7,'Table 4.2'!AM8,'Table 4.2'!AM9,'Table 4.2'!AM11,'Table 4.2'!AM14,'Table 4.2'!AM16,'Table 4.2'!AM17,'Table 4.2'!AM19)</f>
        <v>1999.6122998425451</v>
      </c>
      <c r="AK25" s="80">
        <f>SUM('Table 4.2'!AN4,'Table 4.2'!AN5,'Table 4.2'!AN6,'Table 4.2'!AN7,'Table 4.2'!AN8,'Table 4.2'!AN9,'Table 4.2'!AN11,'Table 4.2'!AN14,'Table 4.2'!AN16,'Table 4.2'!AN17,'Table 4.2'!AN19)</f>
        <v>1718.8147157242972</v>
      </c>
    </row>
    <row r="26" spans="2:37" x14ac:dyDescent="0.25">
      <c r="B26" s="83" t="s">
        <v>204</v>
      </c>
      <c r="C26" s="82" t="s">
        <v>2</v>
      </c>
      <c r="D26" s="82" t="s">
        <v>2</v>
      </c>
      <c r="E26" s="82" t="s">
        <v>2</v>
      </c>
      <c r="F26" s="82" t="s">
        <v>2</v>
      </c>
      <c r="G26" s="82" t="s">
        <v>2</v>
      </c>
      <c r="H26" s="82" t="s">
        <v>2</v>
      </c>
      <c r="I26" s="82" t="s">
        <v>2</v>
      </c>
      <c r="J26" s="82" t="s">
        <v>2</v>
      </c>
      <c r="K26" s="82" t="s">
        <v>2</v>
      </c>
      <c r="L26" s="82" t="s">
        <v>2</v>
      </c>
      <c r="M26" s="82" t="s">
        <v>2</v>
      </c>
      <c r="N26" s="82" t="s">
        <v>2</v>
      </c>
      <c r="O26" s="82" t="s">
        <v>2</v>
      </c>
      <c r="P26" s="82" t="s">
        <v>2</v>
      </c>
      <c r="Q26" s="82" t="s">
        <v>2</v>
      </c>
      <c r="R26" s="82" t="s">
        <v>2</v>
      </c>
      <c r="S26" s="82" t="s">
        <v>2</v>
      </c>
      <c r="T26" s="82" t="s">
        <v>2</v>
      </c>
      <c r="U26" s="82" t="s">
        <v>2</v>
      </c>
      <c r="V26" s="82" t="s">
        <v>2</v>
      </c>
      <c r="W26" s="82" t="s">
        <v>2</v>
      </c>
      <c r="X26" s="82" t="s">
        <v>2</v>
      </c>
      <c r="Y26" s="82" t="s">
        <v>2</v>
      </c>
      <c r="Z26" s="82" t="s">
        <v>2</v>
      </c>
      <c r="AA26" s="82" t="s">
        <v>2</v>
      </c>
      <c r="AB26" s="82" t="s">
        <v>2</v>
      </c>
      <c r="AC26" s="82" t="s">
        <v>2</v>
      </c>
      <c r="AD26" s="82" t="s">
        <v>2</v>
      </c>
      <c r="AE26" s="82" t="s">
        <v>2</v>
      </c>
      <c r="AF26" s="82" t="s">
        <v>2</v>
      </c>
      <c r="AG26" s="82" t="s">
        <v>2</v>
      </c>
      <c r="AH26" s="82" t="s">
        <v>2</v>
      </c>
      <c r="AI26" s="82" t="s">
        <v>2</v>
      </c>
      <c r="AJ26" s="82" t="s">
        <v>2</v>
      </c>
      <c r="AK26" s="82" t="s">
        <v>2</v>
      </c>
    </row>
    <row r="27" spans="2:37" x14ac:dyDescent="0.25">
      <c r="B27" s="83" t="s">
        <v>199</v>
      </c>
      <c r="C27" s="80">
        <f>SUM('Table 4.2'!F12,'Table 4.2'!F30)</f>
        <v>912.97110999999995</v>
      </c>
      <c r="D27" s="80">
        <f>SUM('Table 4.2'!G12,'Table 4.2'!G30)</f>
        <v>722.54131500000005</v>
      </c>
      <c r="E27" s="80">
        <f>SUM('Table 4.2'!H12,'Table 4.2'!H30)</f>
        <v>722.77027500000008</v>
      </c>
      <c r="F27" s="80">
        <f>SUM('Table 4.2'!I12,'Table 4.2'!I30)</f>
        <v>722.92609500000003</v>
      </c>
      <c r="G27" s="80">
        <f>SUM('Table 4.2'!J12,'Table 4.2'!J30)</f>
        <v>723.01990500000011</v>
      </c>
      <c r="H27" s="80">
        <f>SUM('Table 4.2'!K12,'Table 4.2'!K30)</f>
        <v>723.142335</v>
      </c>
      <c r="I27" s="80">
        <f>SUM('Table 4.2'!L12,'Table 4.2'!L30)</f>
        <v>723.33949500000006</v>
      </c>
      <c r="J27" s="80">
        <f>SUM('Table 4.2'!M12,'Table 4.2'!M30)</f>
        <v>723.64318500000002</v>
      </c>
      <c r="K27" s="80">
        <f>SUM('Table 4.2'!N12,'Table 4.2'!N30)</f>
        <v>723.9516450000001</v>
      </c>
      <c r="L27" s="80">
        <f>SUM('Table 4.2'!O12,'Table 4.2'!O30)</f>
        <v>724.25772000000006</v>
      </c>
      <c r="M27" s="80">
        <f>SUM('Table 4.2'!P12,'Table 4.2'!P30)</f>
        <v>724.63852500000007</v>
      </c>
      <c r="N27" s="80">
        <f>SUM('Table 4.2'!Q12,'Table 4.2'!Q30)</f>
        <v>530.11023999999998</v>
      </c>
      <c r="O27" s="80">
        <f>SUM('Table 4.2'!R12,'Table 4.2'!R30)</f>
        <v>280.90423999999996</v>
      </c>
      <c r="P27" s="80">
        <f>SUM('Table 4.2'!S12,'Table 4.2'!S30)</f>
        <v>31.640204999999998</v>
      </c>
      <c r="Q27" s="80">
        <f>SUM('Table 4.2'!T12,'Table 4.2'!T30)</f>
        <v>32.15934</v>
      </c>
      <c r="R27" s="80">
        <f>SUM('Table 4.2'!U12,'Table 4.2'!U30)</f>
        <v>32.863709999999998</v>
      </c>
      <c r="S27" s="80">
        <f>SUM('Table 4.2'!V12,'Table 4.2'!V30)</f>
        <v>33.651554999999995</v>
      </c>
      <c r="T27" s="80">
        <f>SUM('Table 4.2'!W12,'Table 4.2'!W30)</f>
        <v>34.787610000000001</v>
      </c>
      <c r="U27" s="80">
        <f>SUM('Table 4.2'!X12,'Table 4.2'!X30)</f>
        <v>35.656545000000001</v>
      </c>
      <c r="V27" s="80">
        <f>SUM('Table 4.2'!Y12,'Table 4.2'!Y30)</f>
        <v>36.040529999999997</v>
      </c>
      <c r="W27" s="80">
        <f>SUM('Table 4.2'!Z12,'Table 4.2'!Z30)</f>
        <v>36.210660000000004</v>
      </c>
      <c r="X27" s="80">
        <f>SUM('Table 4.2'!AA12,'Table 4.2'!AA30)</f>
        <v>36.370454999999993</v>
      </c>
      <c r="Y27" s="80">
        <f>SUM('Table 4.2'!AB12,'Table 4.2'!AB30)</f>
        <v>36.519914999999997</v>
      </c>
      <c r="Z27" s="80">
        <f>SUM('Table 4.2'!AC12,'Table 4.2'!AC30)</f>
        <v>36.686865000000004</v>
      </c>
      <c r="AA27" s="80">
        <f>SUM('Table 4.2'!AD12,'Table 4.2'!AD30)</f>
        <v>36.930929999999996</v>
      </c>
      <c r="AB27" s="80">
        <f>SUM('Table 4.2'!AE12,'Table 4.2'!AE30)</f>
        <v>37.268009999999997</v>
      </c>
      <c r="AC27" s="80">
        <f>SUM('Table 4.2'!AF12,'Table 4.2'!AF30)</f>
        <v>37.679819999999999</v>
      </c>
      <c r="AD27" s="80">
        <f>SUM('Table 4.2'!AG12,'Table 4.2'!AG30)</f>
        <v>38.246654999999997</v>
      </c>
      <c r="AE27" s="80">
        <f>SUM('Table 4.2'!AH12,'Table 4.2'!AH30)</f>
        <v>38.834955000000001</v>
      </c>
      <c r="AF27" s="80">
        <f>SUM('Table 4.2'!AI12,'Table 4.2'!AI30)</f>
        <v>39.420074999999997</v>
      </c>
      <c r="AG27" s="80">
        <f>SUM('Table 4.2'!AJ12,'Table 4.2'!AJ30)</f>
        <v>39.987704999999998</v>
      </c>
      <c r="AH27" s="80">
        <f>SUM('Table 4.2'!AK12,'Table 4.2'!AK30)</f>
        <v>40.343864999999994</v>
      </c>
      <c r="AI27" s="80">
        <f>SUM('Table 4.2'!AL12,'Table 4.2'!AL30)</f>
        <v>41.212799999999994</v>
      </c>
      <c r="AJ27" s="80">
        <f>SUM('Table 4.2'!AM12,'Table 4.2'!AM30)</f>
        <v>41.988720000000001</v>
      </c>
      <c r="AK27" s="80">
        <f>SUM('Table 4.2'!AN12,'Table 4.2'!AN30)</f>
        <v>42.773384999999998</v>
      </c>
    </row>
    <row r="28" spans="2:37" x14ac:dyDescent="0.25">
      <c r="B28" s="83" t="s">
        <v>52</v>
      </c>
      <c r="C28" s="80">
        <v>0.496</v>
      </c>
      <c r="D28" s="80">
        <v>0.63984000000000008</v>
      </c>
      <c r="E28" s="80">
        <v>0.78368000000000004</v>
      </c>
      <c r="F28" s="80">
        <v>6.5166526624956109</v>
      </c>
      <c r="G28" s="80">
        <v>18.18806951879704</v>
      </c>
      <c r="H28" s="80">
        <v>31.185683869079266</v>
      </c>
      <c r="I28" s="80">
        <v>73.759432419773333</v>
      </c>
      <c r="J28" s="80">
        <v>116.73332416218817</v>
      </c>
      <c r="K28" s="80">
        <v>143.56412147366265</v>
      </c>
      <c r="L28" s="80">
        <v>186.93147423863812</v>
      </c>
      <c r="M28" s="80">
        <v>246.21283657967123</v>
      </c>
      <c r="N28" s="80">
        <v>293.54660132152071</v>
      </c>
      <c r="O28" s="80">
        <v>370.94231345988283</v>
      </c>
      <c r="P28" s="80">
        <v>499.1035921013152</v>
      </c>
      <c r="Q28" s="80">
        <v>643.42400826984192</v>
      </c>
      <c r="R28" s="80">
        <v>800.69406898372483</v>
      </c>
      <c r="S28" s="80">
        <v>843.94361471136961</v>
      </c>
      <c r="T28" s="80">
        <v>853.43438715037348</v>
      </c>
      <c r="U28" s="80">
        <v>920.72330736196716</v>
      </c>
      <c r="V28" s="80">
        <v>955.46711033292513</v>
      </c>
      <c r="W28" s="80">
        <v>962.03286183507316</v>
      </c>
      <c r="X28" s="80">
        <v>984.35490652571161</v>
      </c>
      <c r="Y28" s="80">
        <v>973.39671075126694</v>
      </c>
      <c r="Z28" s="80">
        <v>999.19747281333025</v>
      </c>
      <c r="AA28" s="80">
        <v>1074.5327856505551</v>
      </c>
      <c r="AB28" s="80">
        <v>1050.6917751368765</v>
      </c>
      <c r="AC28" s="80">
        <v>1115.0863348416567</v>
      </c>
      <c r="AD28" s="80">
        <v>1028.3471519229345</v>
      </c>
      <c r="AE28" s="80">
        <v>727.26874737772539</v>
      </c>
      <c r="AF28" s="80">
        <v>706.71387851263307</v>
      </c>
      <c r="AG28" s="80">
        <v>564.03726321061538</v>
      </c>
      <c r="AH28" s="80">
        <v>598.48001791151944</v>
      </c>
      <c r="AI28" s="80">
        <v>566.01283228280909</v>
      </c>
      <c r="AJ28" s="80">
        <v>537.81517154723292</v>
      </c>
      <c r="AK28" s="80">
        <v>523.36876977122847</v>
      </c>
    </row>
    <row r="29" spans="2:37" x14ac:dyDescent="0.25">
      <c r="B29" s="83" t="s">
        <v>53</v>
      </c>
      <c r="C29" s="80">
        <v>0.10868999999999999</v>
      </c>
      <c r="D29" s="80">
        <v>8.9605290000000011</v>
      </c>
      <c r="E29" s="80">
        <v>17.812367999999999</v>
      </c>
      <c r="F29" s="80">
        <v>35.516046000000003</v>
      </c>
      <c r="G29" s="80">
        <v>53.219724000000006</v>
      </c>
      <c r="H29" s="80">
        <v>88.627080000000007</v>
      </c>
      <c r="I29" s="80">
        <v>121.01111999999998</v>
      </c>
      <c r="J29" s="80">
        <v>153.43278000000001</v>
      </c>
      <c r="K29" s="80">
        <v>71.85899999999998</v>
      </c>
      <c r="L29" s="80">
        <v>231.46547699999999</v>
      </c>
      <c r="M29" s="80">
        <v>361.34151000000003</v>
      </c>
      <c r="N29" s="80">
        <v>344.67333000000002</v>
      </c>
      <c r="O29" s="80">
        <v>243.18657000000002</v>
      </c>
      <c r="P29" s="80">
        <v>259.43124239999997</v>
      </c>
      <c r="Q29" s="80">
        <v>213.15852000000001</v>
      </c>
      <c r="R29" s="80">
        <v>196.47140999999999</v>
      </c>
      <c r="S29" s="80">
        <v>173.43168000000003</v>
      </c>
      <c r="T29" s="80">
        <v>152.7501</v>
      </c>
      <c r="U29" s="80">
        <v>123.70938</v>
      </c>
      <c r="V29" s="80">
        <v>75.933869999999999</v>
      </c>
      <c r="W29" s="80">
        <v>42.292200000000001</v>
      </c>
      <c r="X29" s="80">
        <v>14.441400000000002</v>
      </c>
      <c r="Y29" s="80">
        <v>8.6994399999999992</v>
      </c>
      <c r="Z29" s="80">
        <v>7.5739999999999998</v>
      </c>
      <c r="AA29" s="80">
        <v>3.228581818181818</v>
      </c>
      <c r="AB29" s="80">
        <v>18.46866363636364</v>
      </c>
      <c r="AC29" s="80">
        <v>33.546518181818179</v>
      </c>
      <c r="AD29" s="80">
        <v>42.376823636363639</v>
      </c>
      <c r="AE29" s="80">
        <v>44.807391818181813</v>
      </c>
      <c r="AF29" s="80">
        <v>56.645953636363629</v>
      </c>
      <c r="AG29" s="80">
        <v>57.729380000000006</v>
      </c>
      <c r="AH29" s="80">
        <v>59.257499166666669</v>
      </c>
      <c r="AI29" s="80">
        <v>54.010832499999999</v>
      </c>
      <c r="AJ29" s="80">
        <v>30.398216944444446</v>
      </c>
      <c r="AK29" s="80">
        <v>44.934856666666668</v>
      </c>
    </row>
    <row r="30" spans="2:37" x14ac:dyDescent="0.25">
      <c r="B30" s="83" t="s">
        <v>201</v>
      </c>
      <c r="C30" s="80">
        <v>34.919497103957617</v>
      </c>
      <c r="D30" s="80">
        <v>40.061625466251371</v>
      </c>
      <c r="E30" s="80">
        <v>45.203562544922193</v>
      </c>
      <c r="F30" s="80">
        <v>54.5283102528063</v>
      </c>
      <c r="G30" s="80">
        <v>63.852870483611575</v>
      </c>
      <c r="H30" s="80">
        <v>81.543245112108792</v>
      </c>
      <c r="I30" s="80">
        <v>100.45543599432105</v>
      </c>
      <c r="J30" s="80">
        <v>129.98944496771119</v>
      </c>
      <c r="K30" s="80">
        <v>91.505916299207215</v>
      </c>
      <c r="L30" s="80">
        <v>66.218460710588332</v>
      </c>
      <c r="M30" s="80">
        <v>53.405203153365505</v>
      </c>
      <c r="N30" s="80">
        <v>66.669447654043196</v>
      </c>
      <c r="O30" s="80">
        <v>66.547622498720628</v>
      </c>
      <c r="P30" s="80">
        <v>113.43370991535915</v>
      </c>
      <c r="Q30" s="80">
        <v>67.517367032698488</v>
      </c>
      <c r="R30" s="80">
        <v>100.00256655361588</v>
      </c>
      <c r="S30" s="80">
        <v>62.133855897656346</v>
      </c>
      <c r="T30" s="80">
        <v>64.871632932976937</v>
      </c>
      <c r="U30" s="80">
        <v>56.314707032092585</v>
      </c>
      <c r="V30" s="80">
        <v>40.266603232207345</v>
      </c>
      <c r="W30" s="80">
        <v>33.93751435811815</v>
      </c>
      <c r="X30" s="80">
        <v>46.646859024940106</v>
      </c>
      <c r="Y30" s="80">
        <v>37.874444723426024</v>
      </c>
      <c r="Z30" s="80">
        <v>44.165710325321072</v>
      </c>
      <c r="AA30" s="80">
        <v>37.794552818816214</v>
      </c>
      <c r="AB30" s="80">
        <v>45.054462601662117</v>
      </c>
      <c r="AC30" s="80">
        <v>39.678935689931208</v>
      </c>
      <c r="AD30" s="80">
        <v>39.580676904460468</v>
      </c>
      <c r="AE30" s="80">
        <v>41.324588778273018</v>
      </c>
      <c r="AF30" s="80">
        <v>33.726549576204562</v>
      </c>
      <c r="AG30" s="80">
        <v>16.569685199490142</v>
      </c>
      <c r="AH30" s="80">
        <v>24.803734553555842</v>
      </c>
      <c r="AI30" s="80">
        <v>29.434192592155757</v>
      </c>
      <c r="AJ30" s="80">
        <v>30.808715562936523</v>
      </c>
      <c r="AK30" s="80">
        <v>22.593013594556176</v>
      </c>
    </row>
    <row r="31" spans="2:37" x14ac:dyDescent="0.25">
      <c r="B31" s="83" t="s">
        <v>205</v>
      </c>
      <c r="C31" s="82" t="s">
        <v>287</v>
      </c>
      <c r="D31" s="82" t="s">
        <v>287</v>
      </c>
      <c r="E31" s="82" t="s">
        <v>287</v>
      </c>
      <c r="F31" s="82" t="s">
        <v>287</v>
      </c>
      <c r="G31" s="82" t="s">
        <v>287</v>
      </c>
      <c r="H31" s="82">
        <v>4.0945794573643406</v>
      </c>
      <c r="I31" s="82">
        <v>4.4172034883720936</v>
      </c>
      <c r="J31" s="82">
        <v>5.7179961240310089</v>
      </c>
      <c r="K31" s="82">
        <v>3.9229709302325584</v>
      </c>
      <c r="L31" s="82">
        <v>3.5454321705426355</v>
      </c>
      <c r="M31" s="82">
        <v>46.029899999999998</v>
      </c>
      <c r="N31" s="82">
        <v>20.3826</v>
      </c>
      <c r="O31" s="82">
        <v>43.598800000000004</v>
      </c>
      <c r="P31" s="82">
        <v>43.647100000000002</v>
      </c>
      <c r="Q31" s="82">
        <v>16.921099999999999</v>
      </c>
      <c r="R31" s="82">
        <v>26.565000000000001</v>
      </c>
      <c r="S31" s="82">
        <v>26.404</v>
      </c>
      <c r="T31" s="82">
        <v>35.259</v>
      </c>
      <c r="U31" s="82">
        <v>32.783625000000001</v>
      </c>
      <c r="V31" s="82">
        <v>30.308249999999997</v>
      </c>
      <c r="W31" s="82">
        <v>27.832874999999998</v>
      </c>
      <c r="X31" s="82">
        <v>25.357499999999998</v>
      </c>
      <c r="Y31" s="82">
        <v>23.613013888888883</v>
      </c>
      <c r="Z31" s="82">
        <v>21.250083333333329</v>
      </c>
      <c r="AA31" s="82">
        <v>18.830930555555547</v>
      </c>
      <c r="AB31" s="82">
        <v>16.355555555555554</v>
      </c>
      <c r="AC31" s="82">
        <v>15.792055555555557</v>
      </c>
      <c r="AD31" s="82">
        <v>26.538166666666665</v>
      </c>
      <c r="AE31" s="82">
        <v>18.383388888888891</v>
      </c>
      <c r="AF31" s="82">
        <v>11.16241111111111</v>
      </c>
      <c r="AG31" s="82">
        <v>9.5442</v>
      </c>
      <c r="AH31" s="82">
        <v>8.8205666666666662</v>
      </c>
      <c r="AI31" s="82">
        <v>9.1173000000000002</v>
      </c>
      <c r="AJ31" s="82">
        <v>8.3840666666666674</v>
      </c>
      <c r="AK31" s="82">
        <v>17.4436</v>
      </c>
    </row>
    <row r="32" spans="2:37" x14ac:dyDescent="0.25">
      <c r="B32" s="83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</row>
    <row r="33" spans="2:37" x14ac:dyDescent="0.25">
      <c r="B33" s="83" t="s">
        <v>6</v>
      </c>
      <c r="C33" s="82">
        <f>SUM(C25:C31)</f>
        <v>3123.7666097779193</v>
      </c>
      <c r="D33" s="82">
        <f t="shared" ref="D33:AD33" si="7">SUM(D25:D31)</f>
        <v>2848.9138165458521</v>
      </c>
      <c r="E33" s="82">
        <f t="shared" si="7"/>
        <v>2774.2712161089939</v>
      </c>
      <c r="F33" s="82">
        <f t="shared" si="7"/>
        <v>2771.9335659659819</v>
      </c>
      <c r="G33" s="82">
        <f t="shared" si="7"/>
        <v>3047.77073380396</v>
      </c>
      <c r="H33" s="82">
        <f t="shared" si="7"/>
        <v>3031.3802687187117</v>
      </c>
      <c r="I33" s="82">
        <f t="shared" si="7"/>
        <v>3207.6215973465587</v>
      </c>
      <c r="J33" s="82">
        <f t="shared" si="7"/>
        <v>3642.6627406697585</v>
      </c>
      <c r="K33" s="82">
        <f t="shared" si="7"/>
        <v>3436.8236508267382</v>
      </c>
      <c r="L33" s="82">
        <f t="shared" si="7"/>
        <v>3566.4079812760679</v>
      </c>
      <c r="M33" s="82">
        <f t="shared" si="7"/>
        <v>4337.3184514537243</v>
      </c>
      <c r="N33" s="82">
        <f t="shared" si="7"/>
        <v>4408.7389899692653</v>
      </c>
      <c r="O33" s="82">
        <f t="shared" si="7"/>
        <v>3914.1282783233742</v>
      </c>
      <c r="P33" s="82">
        <f t="shared" si="7"/>
        <v>3328.8564561045155</v>
      </c>
      <c r="Q33" s="82">
        <f t="shared" si="7"/>
        <v>3523.5090222425342</v>
      </c>
      <c r="R33" s="82">
        <f t="shared" si="7"/>
        <v>3804.2089313787374</v>
      </c>
      <c r="S33" s="82">
        <f t="shared" si="7"/>
        <v>3727.4918782927189</v>
      </c>
      <c r="T33" s="82">
        <f t="shared" si="7"/>
        <v>3781.5527149406516</v>
      </c>
      <c r="U33" s="82">
        <f t="shared" si="7"/>
        <v>3520.6138828033486</v>
      </c>
      <c r="V33" s="82">
        <f t="shared" si="7"/>
        <v>2675.2309705784605</v>
      </c>
      <c r="W33" s="82">
        <f t="shared" si="7"/>
        <v>2445.5246141681992</v>
      </c>
      <c r="X33" s="82">
        <f t="shared" si="7"/>
        <v>2319.6901082303903</v>
      </c>
      <c r="Y33" s="82">
        <f t="shared" si="7"/>
        <v>2516.401725027848</v>
      </c>
      <c r="Z33" s="82">
        <f t="shared" si="7"/>
        <v>2458.5659860150136</v>
      </c>
      <c r="AA33" s="82">
        <f t="shared" si="7"/>
        <v>2870.8757917427524</v>
      </c>
      <c r="AB33" s="82">
        <f t="shared" si="7"/>
        <v>3052.3813410578591</v>
      </c>
      <c r="AC33" s="82">
        <f t="shared" si="7"/>
        <v>3265.8726093154723</v>
      </c>
      <c r="AD33" s="82">
        <f t="shared" si="7"/>
        <v>3275.400926682772</v>
      </c>
      <c r="AE33" s="82">
        <f t="shared" ref="AE33:AF33" si="8">SUM(AE25:AE31)</f>
        <v>3024.9048193245362</v>
      </c>
      <c r="AF33" s="82">
        <f t="shared" si="8"/>
        <v>2969.704532815465</v>
      </c>
      <c r="AG33" s="82">
        <f t="shared" ref="AG33:AH33" si="9">SUM(AG25:AG31)</f>
        <v>2659.3559108369623</v>
      </c>
      <c r="AH33" s="82">
        <f t="shared" si="9"/>
        <v>3061.601460630704</v>
      </c>
      <c r="AI33" s="82">
        <f t="shared" ref="AI33:AJ33" si="10">SUM(AI25:AI31)</f>
        <v>2842.5442782892424</v>
      </c>
      <c r="AJ33" s="82">
        <f t="shared" si="10"/>
        <v>2649.0071905638251</v>
      </c>
      <c r="AK33" s="82">
        <f t="shared" ref="AK33" si="11">SUM(AK25:AK31)</f>
        <v>2369.9283407567486</v>
      </c>
    </row>
    <row r="34" spans="2:37" x14ac:dyDescent="0.25">
      <c r="B34" s="22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</row>
    <row r="35" spans="2:37" x14ac:dyDescent="0.25">
      <c r="D35" s="85"/>
      <c r="E35" s="85"/>
      <c r="F35" s="85"/>
      <c r="G35" s="85"/>
      <c r="H35" s="85"/>
      <c r="I35" s="85"/>
      <c r="J35" s="85"/>
      <c r="K35" s="85"/>
    </row>
    <row r="36" spans="2:37" x14ac:dyDescent="0.25">
      <c r="J36" s="85"/>
      <c r="K36" s="85"/>
    </row>
    <row r="37" spans="2:37" x14ac:dyDescent="0.25">
      <c r="D37" s="85"/>
      <c r="E37" s="85"/>
      <c r="F37" s="85"/>
      <c r="G37" s="85"/>
      <c r="H37" s="85"/>
      <c r="I37" s="85"/>
      <c r="J37" s="85"/>
      <c r="K37" s="85"/>
    </row>
    <row r="38" spans="2:37" x14ac:dyDescent="0.25">
      <c r="D38" s="85"/>
      <c r="E38" s="85"/>
      <c r="F38" s="85"/>
      <c r="G38" s="85"/>
      <c r="H38" s="85"/>
      <c r="I38" s="85"/>
      <c r="J38" s="85"/>
      <c r="K38" s="85"/>
    </row>
    <row r="39" spans="2:37" x14ac:dyDescent="0.25">
      <c r="D39" s="85"/>
      <c r="E39" s="85"/>
      <c r="F39" s="85"/>
      <c r="G39" s="85"/>
      <c r="H39" s="85"/>
      <c r="I39" s="85"/>
      <c r="J39" s="85"/>
      <c r="K39" s="85"/>
    </row>
    <row r="40" spans="2:37" x14ac:dyDescent="0.25">
      <c r="D40" s="85"/>
      <c r="E40" s="85"/>
      <c r="F40" s="85"/>
      <c r="G40" s="85"/>
      <c r="H40" s="85"/>
      <c r="I40" s="85"/>
      <c r="J40" s="85"/>
      <c r="K40" s="85"/>
    </row>
    <row r="41" spans="2:37" x14ac:dyDescent="0.25">
      <c r="D41" s="85"/>
      <c r="E41" s="85"/>
      <c r="F41" s="85"/>
      <c r="G41" s="85"/>
      <c r="H41" s="85"/>
      <c r="I41" s="85"/>
      <c r="J41" s="85"/>
      <c r="K41" s="85"/>
    </row>
    <row r="42" spans="2:37" x14ac:dyDescent="0.25">
      <c r="D42" s="85"/>
      <c r="E42" s="85"/>
      <c r="F42" s="85"/>
      <c r="G42" s="85"/>
      <c r="H42" s="85"/>
      <c r="I42" s="85"/>
      <c r="J42" s="85"/>
      <c r="K42" s="85"/>
    </row>
    <row r="43" spans="2:37" x14ac:dyDescent="0.25">
      <c r="D43" s="85"/>
      <c r="E43" s="85"/>
      <c r="F43" s="85"/>
      <c r="G43" s="85"/>
      <c r="H43" s="85"/>
      <c r="I43" s="85"/>
      <c r="J43" s="85"/>
      <c r="K43" s="85"/>
    </row>
    <row r="44" spans="2:37" x14ac:dyDescent="0.25">
      <c r="D44" s="85"/>
      <c r="E44" s="85"/>
      <c r="F44" s="85"/>
      <c r="G44" s="85"/>
      <c r="H44" s="85"/>
      <c r="I44" s="85"/>
      <c r="J44" s="85"/>
      <c r="K44" s="85"/>
    </row>
    <row r="45" spans="2:37" x14ac:dyDescent="0.25">
      <c r="D45" s="85"/>
      <c r="E45" s="85"/>
      <c r="F45" s="85"/>
      <c r="G45" s="85"/>
      <c r="H45" s="85"/>
      <c r="I45" s="85"/>
      <c r="J45" s="85"/>
      <c r="K45" s="85"/>
    </row>
    <row r="46" spans="2:37" x14ac:dyDescent="0.25">
      <c r="D46" s="85"/>
      <c r="E46" s="85"/>
      <c r="F46" s="85"/>
      <c r="G46" s="85"/>
      <c r="H46" s="85"/>
      <c r="I46" s="85"/>
      <c r="J46" s="85"/>
      <c r="K46" s="85"/>
    </row>
    <row r="47" spans="2:37" x14ac:dyDescent="0.25">
      <c r="D47" s="85"/>
      <c r="E47" s="85"/>
      <c r="F47" s="85"/>
      <c r="G47" s="85"/>
      <c r="H47" s="85"/>
      <c r="I47" s="85"/>
      <c r="J47" s="85"/>
      <c r="K47" s="85"/>
    </row>
    <row r="48" spans="2:37" x14ac:dyDescent="0.25">
      <c r="D48" s="85"/>
      <c r="E48" s="85"/>
      <c r="F48" s="85"/>
      <c r="G48" s="85"/>
      <c r="H48" s="85"/>
      <c r="I48" s="85"/>
      <c r="J48" s="85"/>
      <c r="K48" s="85"/>
    </row>
    <row r="49" spans="4:11" x14ac:dyDescent="0.25">
      <c r="D49" s="85"/>
      <c r="E49" s="85"/>
      <c r="F49" s="85"/>
      <c r="G49" s="85"/>
      <c r="H49" s="85"/>
      <c r="I49" s="85"/>
      <c r="J49" s="85"/>
      <c r="K49" s="85"/>
    </row>
    <row r="50" spans="4:11" x14ac:dyDescent="0.25">
      <c r="D50" s="85"/>
      <c r="E50" s="85"/>
      <c r="F50" s="85"/>
      <c r="G50" s="85"/>
      <c r="H50" s="85"/>
      <c r="I50" s="85"/>
      <c r="J50" s="85"/>
      <c r="K50" s="85"/>
    </row>
    <row r="51" spans="4:11" x14ac:dyDescent="0.25">
      <c r="D51" s="85"/>
      <c r="E51" s="85"/>
      <c r="F51" s="85"/>
      <c r="G51" s="85"/>
      <c r="H51" s="85"/>
      <c r="I51" s="85"/>
      <c r="J51" s="85"/>
      <c r="K51" s="85"/>
    </row>
    <row r="52" spans="4:11" x14ac:dyDescent="0.25">
      <c r="D52" s="85"/>
      <c r="E52" s="85"/>
      <c r="F52" s="85"/>
      <c r="G52" s="85"/>
      <c r="H52" s="85"/>
      <c r="I52" s="85"/>
      <c r="J52" s="85"/>
      <c r="K52" s="85"/>
    </row>
    <row r="53" spans="4:11" x14ac:dyDescent="0.25">
      <c r="D53" s="85"/>
      <c r="E53" s="85"/>
      <c r="F53" s="85"/>
      <c r="G53" s="85"/>
      <c r="H53" s="85"/>
      <c r="I53" s="85"/>
      <c r="J53" s="85"/>
      <c r="K53" s="85"/>
    </row>
    <row r="54" spans="4:11" x14ac:dyDescent="0.25">
      <c r="D54" s="85"/>
      <c r="E54" s="85"/>
      <c r="F54" s="85"/>
      <c r="G54" s="85"/>
      <c r="H54" s="85"/>
      <c r="I54" s="85"/>
      <c r="J54" s="85"/>
      <c r="K54" s="85"/>
    </row>
    <row r="55" spans="4:11" x14ac:dyDescent="0.25">
      <c r="D55" s="85"/>
      <c r="E55" s="85"/>
      <c r="F55" s="85"/>
      <c r="G55" s="85"/>
      <c r="H55" s="85"/>
      <c r="I55" s="85"/>
      <c r="J55" s="85"/>
      <c r="K55" s="85"/>
    </row>
    <row r="56" spans="4:11" x14ac:dyDescent="0.25">
      <c r="D56" s="85"/>
      <c r="E56" s="85"/>
      <c r="F56" s="85"/>
      <c r="G56" s="85"/>
      <c r="H56" s="85"/>
      <c r="I56" s="85"/>
      <c r="J56" s="85"/>
      <c r="K56" s="85"/>
    </row>
    <row r="57" spans="4:11" x14ac:dyDescent="0.25">
      <c r="D57" s="85"/>
      <c r="E57" s="85"/>
      <c r="F57" s="85"/>
      <c r="G57" s="85"/>
      <c r="H57" s="85"/>
      <c r="I57" s="85"/>
      <c r="J57" s="85"/>
      <c r="K57" s="85"/>
    </row>
    <row r="58" spans="4:11" x14ac:dyDescent="0.25">
      <c r="D58" s="85"/>
      <c r="E58" s="85"/>
      <c r="F58" s="85"/>
      <c r="G58" s="85"/>
      <c r="H58" s="85"/>
      <c r="I58" s="85"/>
      <c r="J58" s="85"/>
      <c r="K58" s="85"/>
    </row>
    <row r="59" spans="4:11" x14ac:dyDescent="0.25">
      <c r="D59" s="85"/>
      <c r="E59" s="85"/>
      <c r="F59" s="85"/>
      <c r="G59" s="85"/>
      <c r="H59" s="85"/>
      <c r="I59" s="85"/>
      <c r="J59" s="85"/>
      <c r="K59" s="85"/>
    </row>
    <row r="60" spans="4:11" x14ac:dyDescent="0.25">
      <c r="D60" s="85"/>
      <c r="E60" s="85"/>
      <c r="F60" s="85"/>
      <c r="G60" s="85"/>
      <c r="H60" s="85"/>
      <c r="I60" s="85"/>
      <c r="J60" s="85"/>
      <c r="K60" s="85"/>
    </row>
    <row r="61" spans="4:11" x14ac:dyDescent="0.25">
      <c r="D61" s="85"/>
      <c r="E61" s="85"/>
      <c r="F61" s="85"/>
      <c r="G61" s="85"/>
      <c r="H61" s="85"/>
      <c r="I61" s="85"/>
      <c r="J61" s="85"/>
      <c r="K61" s="85"/>
    </row>
    <row r="62" spans="4:11" x14ac:dyDescent="0.25">
      <c r="D62" s="85"/>
      <c r="E62" s="85"/>
      <c r="F62" s="85"/>
      <c r="G62" s="85"/>
      <c r="H62" s="85"/>
      <c r="I62" s="85"/>
      <c r="J62" s="85"/>
      <c r="K62" s="85"/>
    </row>
    <row r="63" spans="4:11" x14ac:dyDescent="0.25">
      <c r="D63" s="85"/>
      <c r="E63" s="85"/>
      <c r="F63" s="85"/>
      <c r="G63" s="85"/>
      <c r="H63" s="85"/>
      <c r="I63" s="85"/>
      <c r="J63" s="85"/>
      <c r="K63" s="85"/>
    </row>
    <row r="64" spans="4:11" x14ac:dyDescent="0.25">
      <c r="D64" s="85"/>
      <c r="E64" s="85"/>
      <c r="F64" s="85"/>
      <c r="G64" s="85"/>
      <c r="H64" s="85"/>
      <c r="I64" s="85"/>
      <c r="J64" s="85"/>
      <c r="K64" s="85"/>
    </row>
    <row r="65" spans="4:11" x14ac:dyDescent="0.25">
      <c r="D65" s="85"/>
      <c r="E65" s="85"/>
      <c r="F65" s="85"/>
      <c r="G65" s="85"/>
      <c r="H65" s="85"/>
      <c r="I65" s="85"/>
      <c r="J65" s="85"/>
      <c r="K65" s="85"/>
    </row>
    <row r="66" spans="4:11" x14ac:dyDescent="0.25">
      <c r="D66" s="85"/>
      <c r="E66" s="85"/>
      <c r="F66" s="85"/>
      <c r="G66" s="85"/>
      <c r="H66" s="85"/>
      <c r="I66" s="85"/>
      <c r="J66" s="85"/>
      <c r="K66" s="85"/>
    </row>
    <row r="67" spans="4:11" x14ac:dyDescent="0.25">
      <c r="D67" s="85"/>
      <c r="E67" s="85"/>
      <c r="F67" s="85"/>
      <c r="G67" s="85"/>
      <c r="H67" s="85"/>
      <c r="I67" s="85"/>
      <c r="J67" s="85"/>
      <c r="K67" s="85"/>
    </row>
    <row r="68" spans="4:11" x14ac:dyDescent="0.25">
      <c r="D68" s="85"/>
      <c r="E68" s="85"/>
      <c r="F68" s="85"/>
      <c r="G68" s="85"/>
      <c r="H68" s="85"/>
      <c r="I68" s="85"/>
      <c r="J68" s="85"/>
      <c r="K68" s="85"/>
    </row>
    <row r="69" spans="4:11" x14ac:dyDescent="0.25">
      <c r="D69" s="85"/>
      <c r="E69" s="85"/>
      <c r="F69" s="85"/>
      <c r="G69" s="85"/>
      <c r="H69" s="85"/>
      <c r="I69" s="85"/>
      <c r="J69" s="85"/>
      <c r="K69" s="85"/>
    </row>
    <row r="70" spans="4:11" x14ac:dyDescent="0.25">
      <c r="D70" s="85"/>
      <c r="E70" s="85"/>
      <c r="F70" s="85"/>
      <c r="G70" s="85"/>
      <c r="H70" s="85"/>
      <c r="I70" s="85"/>
      <c r="J70" s="85"/>
      <c r="K70" s="85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BC221-92E8-43F7-B9D5-C26C0429E9D0}">
  <sheetPr>
    <tabColor rgb="FF92D050"/>
  </sheetPr>
  <dimension ref="A1:AK68"/>
  <sheetViews>
    <sheetView zoomScale="75" zoomScaleNormal="75" workbookViewId="0">
      <selection activeCell="O31" sqref="O31"/>
    </sheetView>
  </sheetViews>
  <sheetFormatPr defaultRowHeight="15" x14ac:dyDescent="0.2"/>
  <cols>
    <col min="1" max="1" width="3.140625" style="88" customWidth="1"/>
    <col min="2" max="2" width="41" style="88" customWidth="1"/>
    <col min="3" max="6" width="6.42578125" style="88" bestFit="1" customWidth="1"/>
    <col min="7" max="17" width="7.5703125" style="88" bestFit="1" customWidth="1"/>
    <col min="18" max="30" width="9.28515625" style="88" bestFit="1" customWidth="1"/>
    <col min="31" max="37" width="7.5703125" style="88" bestFit="1" customWidth="1"/>
    <col min="38" max="16384" width="9.140625" style="88"/>
  </cols>
  <sheetData>
    <row r="1" spans="1:37" ht="18" x14ac:dyDescent="0.2">
      <c r="A1" s="86"/>
      <c r="B1" s="87" t="s">
        <v>276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</row>
    <row r="2" spans="1:37" x14ac:dyDescent="0.2">
      <c r="A2" s="86"/>
      <c r="B2" s="89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</row>
    <row r="3" spans="1:37" x14ac:dyDescent="0.2">
      <c r="A3" s="86"/>
      <c r="B3" s="90" t="s">
        <v>176</v>
      </c>
      <c r="C3" s="166">
        <v>1990</v>
      </c>
      <c r="D3" s="166">
        <v>1991</v>
      </c>
      <c r="E3" s="166">
        <v>1992</v>
      </c>
      <c r="F3" s="166">
        <v>1993</v>
      </c>
      <c r="G3" s="166">
        <v>1994</v>
      </c>
      <c r="H3" s="166">
        <v>1995</v>
      </c>
      <c r="I3" s="166">
        <v>1996</v>
      </c>
      <c r="J3" s="166">
        <v>1997</v>
      </c>
      <c r="K3" s="166">
        <v>1998</v>
      </c>
      <c r="L3" s="166">
        <v>1999</v>
      </c>
      <c r="M3" s="166">
        <v>2000</v>
      </c>
      <c r="N3" s="166">
        <v>2001</v>
      </c>
      <c r="O3" s="166">
        <v>2002</v>
      </c>
      <c r="P3" s="166">
        <v>2003</v>
      </c>
      <c r="Q3" s="166">
        <v>2004</v>
      </c>
      <c r="R3" s="166">
        <v>2005</v>
      </c>
      <c r="S3" s="166">
        <v>2006</v>
      </c>
      <c r="T3" s="166">
        <v>2007</v>
      </c>
      <c r="U3" s="166">
        <v>2008</v>
      </c>
      <c r="V3" s="166">
        <v>2009</v>
      </c>
      <c r="W3" s="166">
        <v>2010</v>
      </c>
      <c r="X3" s="166">
        <v>2011</v>
      </c>
      <c r="Y3" s="166">
        <v>2012</v>
      </c>
      <c r="Z3" s="166">
        <v>2013</v>
      </c>
      <c r="AA3" s="166">
        <v>2014</v>
      </c>
      <c r="AB3" s="166">
        <v>2015</v>
      </c>
      <c r="AC3" s="166">
        <v>2016</v>
      </c>
      <c r="AD3" s="166">
        <v>2017</v>
      </c>
      <c r="AE3" s="166">
        <v>2018</v>
      </c>
      <c r="AF3" s="166">
        <v>2019</v>
      </c>
      <c r="AG3" s="166">
        <v>2020</v>
      </c>
      <c r="AH3" s="166">
        <v>2021</v>
      </c>
      <c r="AI3" s="166">
        <v>2022</v>
      </c>
      <c r="AJ3" s="166">
        <v>2023</v>
      </c>
      <c r="AK3" s="166">
        <v>2024</v>
      </c>
    </row>
    <row r="4" spans="1:37" x14ac:dyDescent="0.2">
      <c r="A4" s="86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</row>
    <row r="5" spans="1:37" x14ac:dyDescent="0.2">
      <c r="A5" s="86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</row>
    <row r="6" spans="1:37" x14ac:dyDescent="0.2">
      <c r="A6" s="86"/>
      <c r="B6" s="65" t="s">
        <v>177</v>
      </c>
      <c r="C6" s="92" t="s">
        <v>2</v>
      </c>
      <c r="D6" s="92" t="s">
        <v>2</v>
      </c>
      <c r="E6" s="92" t="s">
        <v>2</v>
      </c>
      <c r="F6" s="92" t="s">
        <v>2</v>
      </c>
      <c r="G6" s="92" t="s">
        <v>2</v>
      </c>
      <c r="H6" s="92">
        <v>0.6586546909090909</v>
      </c>
      <c r="I6" s="92">
        <v>10.385223789001728</v>
      </c>
      <c r="J6" s="92">
        <v>18.383103170838403</v>
      </c>
      <c r="K6" s="92">
        <v>25.56212650075156</v>
      </c>
      <c r="L6" s="92">
        <v>39.801407605663023</v>
      </c>
      <c r="M6" s="92">
        <v>70.505939441898519</v>
      </c>
      <c r="N6" s="92">
        <v>103.34332209473658</v>
      </c>
      <c r="O6" s="92">
        <v>171.16710140502323</v>
      </c>
      <c r="P6" s="92">
        <v>290.11895816630442</v>
      </c>
      <c r="Q6" s="92">
        <v>421.28278004576703</v>
      </c>
      <c r="R6" s="92">
        <v>557.30946134866031</v>
      </c>
      <c r="S6" s="92">
        <v>570.51506725383035</v>
      </c>
      <c r="T6" s="92">
        <v>569.81136395420776</v>
      </c>
      <c r="U6" s="92">
        <v>622.79291521102039</v>
      </c>
      <c r="V6" s="92">
        <v>654.56912845044246</v>
      </c>
      <c r="W6" s="92">
        <v>655.44276475342872</v>
      </c>
      <c r="X6" s="92">
        <v>682.09009273971219</v>
      </c>
      <c r="Y6" s="92">
        <v>685.88959819843728</v>
      </c>
      <c r="Z6" s="92">
        <v>716.79164767919372</v>
      </c>
      <c r="AA6" s="92">
        <v>795.36445779091594</v>
      </c>
      <c r="AB6" s="92">
        <v>770.62465858490214</v>
      </c>
      <c r="AC6" s="92">
        <v>832.6101016411518</v>
      </c>
      <c r="AD6" s="92">
        <v>748.01900597453664</v>
      </c>
      <c r="AE6" s="92">
        <v>452.58857644199071</v>
      </c>
      <c r="AF6" s="92">
        <v>460.71546373700176</v>
      </c>
      <c r="AG6" s="92">
        <v>367.6291880663569</v>
      </c>
      <c r="AH6" s="92">
        <v>418.3638337592381</v>
      </c>
      <c r="AI6" s="92">
        <v>391.99451807490709</v>
      </c>
      <c r="AJ6" s="92">
        <v>375.39942120690574</v>
      </c>
      <c r="AK6" s="92">
        <v>361.68859841306795</v>
      </c>
    </row>
    <row r="7" spans="1:37" x14ac:dyDescent="0.2">
      <c r="A7" s="86"/>
      <c r="B7" s="65" t="s">
        <v>178</v>
      </c>
      <c r="C7" s="92" t="s">
        <v>2</v>
      </c>
      <c r="D7" s="92" t="s">
        <v>2</v>
      </c>
      <c r="E7" s="92" t="s">
        <v>2</v>
      </c>
      <c r="F7" s="92">
        <v>0.4615625625</v>
      </c>
      <c r="G7" s="92">
        <v>1.8666939646874998</v>
      </c>
      <c r="H7" s="92">
        <v>3.6177465318515623</v>
      </c>
      <c r="I7" s="92">
        <v>5.9435018855951167</v>
      </c>
      <c r="J7" s="92">
        <v>9.6708430518482285</v>
      </c>
      <c r="K7" s="92">
        <v>16.348781400874451</v>
      </c>
      <c r="L7" s="92">
        <v>25.727120264471672</v>
      </c>
      <c r="M7" s="92">
        <v>36.442227094373585</v>
      </c>
      <c r="N7" s="92">
        <v>43.58440524424168</v>
      </c>
      <c r="O7" s="92">
        <v>49.903616186709769</v>
      </c>
      <c r="P7" s="92">
        <v>56.287848734069527</v>
      </c>
      <c r="Q7" s="92">
        <v>64.91803477197773</v>
      </c>
      <c r="R7" s="92">
        <v>77.988078516014482</v>
      </c>
      <c r="S7" s="92">
        <v>91.911117754767034</v>
      </c>
      <c r="T7" s="92">
        <v>107.15614736359393</v>
      </c>
      <c r="U7" s="92">
        <v>119.64297344794768</v>
      </c>
      <c r="V7" s="92">
        <v>125.63544828145297</v>
      </c>
      <c r="W7" s="92">
        <v>131.95847618858642</v>
      </c>
      <c r="X7" s="92">
        <v>135.7224724977666</v>
      </c>
      <c r="Y7" s="92">
        <v>125.1505964033112</v>
      </c>
      <c r="Z7" s="92">
        <v>123.11239578314154</v>
      </c>
      <c r="AA7" s="92">
        <v>125.56247520915332</v>
      </c>
      <c r="AB7" s="92">
        <v>126.65206953007858</v>
      </c>
      <c r="AC7" s="92">
        <v>133.07924703154458</v>
      </c>
      <c r="AD7" s="92">
        <v>133.15413962696417</v>
      </c>
      <c r="AE7" s="92">
        <v>128.31045354075212</v>
      </c>
      <c r="AF7" s="92">
        <v>111.70400416373303</v>
      </c>
      <c r="AG7" s="92">
        <v>80.569001644737213</v>
      </c>
      <c r="AH7" s="92">
        <v>75.723338586292215</v>
      </c>
      <c r="AI7" s="92">
        <v>67.858952089455784</v>
      </c>
      <c r="AJ7" s="92">
        <v>57.811801049735116</v>
      </c>
      <c r="AK7" s="92">
        <v>53.466873735289489</v>
      </c>
    </row>
    <row r="8" spans="1:37" x14ac:dyDescent="0.2">
      <c r="A8" s="86"/>
      <c r="B8" s="65" t="s">
        <v>179</v>
      </c>
      <c r="C8" s="92" t="s">
        <v>2</v>
      </c>
      <c r="D8" s="92" t="s">
        <v>2</v>
      </c>
      <c r="E8" s="92" t="s">
        <v>2</v>
      </c>
      <c r="F8" s="92" t="s">
        <v>2</v>
      </c>
      <c r="G8" s="92" t="s">
        <v>2</v>
      </c>
      <c r="H8" s="92" t="s">
        <v>2</v>
      </c>
      <c r="I8" s="92" t="s">
        <v>2</v>
      </c>
      <c r="J8" s="92" t="s">
        <v>2</v>
      </c>
      <c r="K8" s="92" t="s">
        <v>2</v>
      </c>
      <c r="L8" s="92" t="s">
        <v>2</v>
      </c>
      <c r="M8" s="92" t="s">
        <v>2</v>
      </c>
      <c r="N8" s="92" t="s">
        <v>2</v>
      </c>
      <c r="O8" s="92" t="s">
        <v>2</v>
      </c>
      <c r="P8" s="92" t="s">
        <v>2</v>
      </c>
      <c r="Q8" s="92" t="s">
        <v>2</v>
      </c>
      <c r="R8" s="92" t="s">
        <v>2</v>
      </c>
      <c r="S8" s="92" t="s">
        <v>2</v>
      </c>
      <c r="T8" s="92" t="s">
        <v>2</v>
      </c>
      <c r="U8" s="92" t="s">
        <v>2</v>
      </c>
      <c r="V8" s="92" t="s">
        <v>2</v>
      </c>
      <c r="W8" s="92" t="s">
        <v>2</v>
      </c>
      <c r="X8" s="92" t="s">
        <v>2</v>
      </c>
      <c r="Y8" s="92" t="s">
        <v>2</v>
      </c>
      <c r="Z8" s="92" t="s">
        <v>2</v>
      </c>
      <c r="AA8" s="92" t="s">
        <v>2</v>
      </c>
      <c r="AB8" s="92" t="s">
        <v>2</v>
      </c>
      <c r="AC8" s="92" t="s">
        <v>2</v>
      </c>
      <c r="AD8" s="92" t="s">
        <v>2</v>
      </c>
      <c r="AE8" s="92" t="s">
        <v>2</v>
      </c>
      <c r="AF8" s="92" t="s">
        <v>2</v>
      </c>
      <c r="AG8" s="92" t="s">
        <v>2</v>
      </c>
      <c r="AH8" s="92" t="s">
        <v>2</v>
      </c>
      <c r="AI8" s="92" t="s">
        <v>2</v>
      </c>
      <c r="AJ8" s="92" t="s">
        <v>2</v>
      </c>
      <c r="AK8" s="92" t="s">
        <v>2</v>
      </c>
    </row>
    <row r="9" spans="1:37" x14ac:dyDescent="0.2">
      <c r="A9" s="86"/>
      <c r="B9" s="65" t="s">
        <v>180</v>
      </c>
      <c r="C9" s="92" t="s">
        <v>2</v>
      </c>
      <c r="D9" s="92" t="s">
        <v>2</v>
      </c>
      <c r="E9" s="92" t="s">
        <v>2</v>
      </c>
      <c r="F9" s="92" t="s">
        <v>2</v>
      </c>
      <c r="G9" s="92" t="s">
        <v>2</v>
      </c>
      <c r="H9" s="92" t="s">
        <v>2</v>
      </c>
      <c r="I9" s="92">
        <v>3.11120865</v>
      </c>
      <c r="J9" s="92">
        <v>6.1601931270000003</v>
      </c>
      <c r="K9" s="92">
        <v>9.1481979144600007</v>
      </c>
      <c r="L9" s="92">
        <v>12.076442606170801</v>
      </c>
      <c r="M9" s="92">
        <v>14.946122404047385</v>
      </c>
      <c r="N9" s="92">
        <v>17.758408605966437</v>
      </c>
      <c r="O9" s="92">
        <v>20.514449083847111</v>
      </c>
      <c r="P9" s="92">
        <v>23.215368752170164</v>
      </c>
      <c r="Q9" s="92">
        <v>25.862270027126765</v>
      </c>
      <c r="R9" s="92">
        <v>28.456233276584229</v>
      </c>
      <c r="S9" s="92">
        <v>30.998317261052549</v>
      </c>
      <c r="T9" s="92">
        <v>33.489559565831492</v>
      </c>
      <c r="U9" s="92">
        <v>35.930977024514853</v>
      </c>
      <c r="V9" s="92">
        <v>38.32356613402456</v>
      </c>
      <c r="W9" s="92">
        <v>48.71075249404997</v>
      </c>
      <c r="X9" s="92">
        <v>48.756709345665442</v>
      </c>
      <c r="Y9" s="92">
        <v>48.801747060248601</v>
      </c>
      <c r="Z9" s="92">
        <v>48.84588402054009</v>
      </c>
      <c r="AA9" s="92">
        <v>48.889138241625744</v>
      </c>
      <c r="AB9" s="92">
        <v>48.931527378289701</v>
      </c>
      <c r="AC9" s="92">
        <v>48.973068732220369</v>
      </c>
      <c r="AD9" s="92">
        <v>49.013779259072429</v>
      </c>
      <c r="AE9" s="92">
        <v>49.053675575387437</v>
      </c>
      <c r="AF9" s="92">
        <v>49.092773965376161</v>
      </c>
      <c r="AG9" s="92">
        <v>49.131090387565095</v>
      </c>
      <c r="AH9" s="92">
        <v>49.168640481310256</v>
      </c>
      <c r="AI9" s="92">
        <v>49.205439573180513</v>
      </c>
      <c r="AJ9" s="92">
        <v>49.241502683213376</v>
      </c>
      <c r="AK9" s="92">
        <v>49.276844531045562</v>
      </c>
    </row>
    <row r="10" spans="1:37" x14ac:dyDescent="0.2">
      <c r="A10" s="86"/>
      <c r="B10" s="65" t="s">
        <v>181</v>
      </c>
      <c r="C10" s="92" t="s">
        <v>2</v>
      </c>
      <c r="D10" s="92" t="s">
        <v>2</v>
      </c>
      <c r="E10" s="92" t="s">
        <v>2</v>
      </c>
      <c r="F10" s="92">
        <v>4.9837300999956087</v>
      </c>
      <c r="G10" s="92">
        <v>14.962335554109538</v>
      </c>
      <c r="H10" s="92">
        <v>24.974882646318605</v>
      </c>
      <c r="I10" s="92">
        <v>35.122481884650185</v>
      </c>
      <c r="J10" s="92">
        <v>45.518105233554145</v>
      </c>
      <c r="K10" s="92">
        <v>56.070644729155568</v>
      </c>
      <c r="L10" s="92">
        <v>66.717526307595762</v>
      </c>
      <c r="M10" s="92">
        <v>77.703537974088562</v>
      </c>
      <c r="N10" s="92">
        <v>89.065871902891743</v>
      </c>
      <c r="O10" s="92">
        <v>88.056202994829022</v>
      </c>
      <c r="P10" s="92">
        <v>86.389343396139509</v>
      </c>
      <c r="Q10" s="92">
        <v>88.554169319707228</v>
      </c>
      <c r="R10" s="92">
        <v>92.561993737202712</v>
      </c>
      <c r="S10" s="92">
        <v>100.351092652246</v>
      </c>
      <c r="T10" s="92">
        <v>95.577635424635176</v>
      </c>
      <c r="U10" s="92">
        <v>92.157454731115664</v>
      </c>
      <c r="V10" s="92">
        <v>87.741700098584047</v>
      </c>
      <c r="W10" s="92">
        <v>75.699226504271294</v>
      </c>
      <c r="X10" s="92">
        <v>67.911204784672563</v>
      </c>
      <c r="Y10" s="92">
        <v>64.334989720848853</v>
      </c>
      <c r="Z10" s="92">
        <v>61.333921540981272</v>
      </c>
      <c r="AA10" s="92">
        <v>57.532160303596903</v>
      </c>
      <c r="AB10" s="92">
        <v>53.8853093278166</v>
      </c>
      <c r="AC10" s="92">
        <v>50.284655752529638</v>
      </c>
      <c r="AD10" s="92">
        <v>46.962019693940164</v>
      </c>
      <c r="AE10" s="92">
        <v>42.560814239647591</v>
      </c>
      <c r="AF10" s="92">
        <v>30.28221978025887</v>
      </c>
      <c r="AG10" s="92">
        <v>11.021610011008807</v>
      </c>
      <c r="AH10" s="92">
        <v>1.2067599138893319</v>
      </c>
      <c r="AI10" s="92">
        <v>1.2215862165814397</v>
      </c>
      <c r="AJ10" s="92">
        <v>1.2325815305891079</v>
      </c>
      <c r="AK10" s="92">
        <v>1.255615421279267</v>
      </c>
    </row>
    <row r="11" spans="1:37" x14ac:dyDescent="0.2">
      <c r="A11" s="86"/>
      <c r="B11" s="65" t="s">
        <v>182</v>
      </c>
      <c r="C11" s="92" t="s">
        <v>2</v>
      </c>
      <c r="D11" s="92" t="s">
        <v>2</v>
      </c>
      <c r="E11" s="92" t="s">
        <v>2</v>
      </c>
      <c r="F11" s="92" t="s">
        <v>2</v>
      </c>
      <c r="G11" s="92" t="s">
        <v>2</v>
      </c>
      <c r="H11" s="92" t="s">
        <v>2</v>
      </c>
      <c r="I11" s="92">
        <v>16.084616210526317</v>
      </c>
      <c r="J11" s="92">
        <v>32.338679578947371</v>
      </c>
      <c r="K11" s="92">
        <v>32.680235368421052</v>
      </c>
      <c r="L11" s="92">
        <v>33.023121894736839</v>
      </c>
      <c r="M11" s="92">
        <v>33.93287410526316</v>
      </c>
      <c r="N11" s="92">
        <v>36.508593473684215</v>
      </c>
      <c r="O11" s="92">
        <v>39.304543789473691</v>
      </c>
      <c r="P11" s="92">
        <v>40.289673052631578</v>
      </c>
      <c r="Q11" s="92">
        <v>41.368354105263151</v>
      </c>
      <c r="R11" s="92">
        <v>42.019822105263152</v>
      </c>
      <c r="S11" s="92">
        <v>46.82001978947369</v>
      </c>
      <c r="T11" s="92">
        <v>43.803680842105265</v>
      </c>
      <c r="U11" s="92">
        <v>46.354986947368417</v>
      </c>
      <c r="V11" s="92">
        <v>46.097267368421058</v>
      </c>
      <c r="W11" s="92">
        <v>46.709341894736838</v>
      </c>
      <c r="X11" s="92">
        <v>47.270427157894744</v>
      </c>
      <c r="Y11" s="92">
        <v>46.876179368421056</v>
      </c>
      <c r="Z11" s="92">
        <v>46.274023789473688</v>
      </c>
      <c r="AA11" s="92">
        <v>46.700954105263165</v>
      </c>
      <c r="AB11" s="92">
        <v>47.386610315789468</v>
      </c>
      <c r="AC11" s="92">
        <v>48.68846168421053</v>
      </c>
      <c r="AD11" s="92">
        <v>49.090207368421048</v>
      </c>
      <c r="AE11" s="92">
        <v>50.565427578947364</v>
      </c>
      <c r="AF11" s="92">
        <v>50.453150105263163</v>
      </c>
      <c r="AG11" s="92">
        <v>51.594239578947374</v>
      </c>
      <c r="AH11" s="92">
        <v>50.582178315789477</v>
      </c>
      <c r="AI11" s="92">
        <v>52.098669473684211</v>
      </c>
      <c r="AJ11" s="92">
        <v>52.611198315789473</v>
      </c>
      <c r="AK11" s="92">
        <v>54.907703789473693</v>
      </c>
    </row>
    <row r="12" spans="1:37" x14ac:dyDescent="0.2">
      <c r="A12" s="86"/>
      <c r="B12" s="65" t="s">
        <v>183</v>
      </c>
      <c r="C12" s="92">
        <v>0.496</v>
      </c>
      <c r="D12" s="92">
        <v>0.63984000000000008</v>
      </c>
      <c r="E12" s="92">
        <v>0.78368000000000004</v>
      </c>
      <c r="F12" s="92">
        <v>1.0713600000000001</v>
      </c>
      <c r="G12" s="92">
        <v>1.35904</v>
      </c>
      <c r="H12" s="92">
        <v>1.9344000000000001</v>
      </c>
      <c r="I12" s="92">
        <v>3.1124000000000001</v>
      </c>
      <c r="J12" s="92">
        <v>4.6623999999999999</v>
      </c>
      <c r="K12" s="92">
        <v>3.7541355599999999</v>
      </c>
      <c r="L12" s="92">
        <v>9.5858555599999988</v>
      </c>
      <c r="M12" s="92">
        <v>12.682135559999999</v>
      </c>
      <c r="N12" s="92">
        <v>3.286</v>
      </c>
      <c r="O12" s="92">
        <v>1.9964000000000002</v>
      </c>
      <c r="P12" s="92">
        <v>2.8024</v>
      </c>
      <c r="Q12" s="92">
        <v>1.4383999999999999</v>
      </c>
      <c r="R12" s="92">
        <v>2.3584799999999997</v>
      </c>
      <c r="S12" s="92">
        <v>3.3479999999999999</v>
      </c>
      <c r="T12" s="92">
        <v>3.5959999999999996</v>
      </c>
      <c r="U12" s="92">
        <v>3.8439999999999999</v>
      </c>
      <c r="V12" s="92">
        <v>3.1</v>
      </c>
      <c r="W12" s="92">
        <v>3.5123000000000002</v>
      </c>
      <c r="X12" s="92">
        <v>2.6040000000000001</v>
      </c>
      <c r="Y12" s="92">
        <v>2.3435999999999999</v>
      </c>
      <c r="Z12" s="92">
        <v>2.8395999999999999</v>
      </c>
      <c r="AA12" s="92">
        <v>0.48359999999999992</v>
      </c>
      <c r="AB12" s="92">
        <v>3.2115999999999998</v>
      </c>
      <c r="AC12" s="92">
        <v>1.4507999999999999</v>
      </c>
      <c r="AD12" s="92">
        <v>2.1080000000000001</v>
      </c>
      <c r="AE12" s="92">
        <v>4.1898000009999992</v>
      </c>
      <c r="AF12" s="92">
        <v>4.4662666679999994</v>
      </c>
      <c r="AG12" s="92">
        <v>4.0921333359999998</v>
      </c>
      <c r="AH12" s="92">
        <v>3.4352666690000002</v>
      </c>
      <c r="AI12" s="92">
        <v>3.6336666690000006</v>
      </c>
      <c r="AJ12" s="92">
        <v>1.5186666680000001</v>
      </c>
      <c r="AK12" s="92">
        <v>2.7733610000000004</v>
      </c>
    </row>
    <row r="13" spans="1:37" x14ac:dyDescent="0.2">
      <c r="A13" s="86"/>
      <c r="B13" s="93" t="s">
        <v>52</v>
      </c>
      <c r="C13" s="94">
        <f>SUM(C6:C12)</f>
        <v>0.496</v>
      </c>
      <c r="D13" s="94">
        <f t="shared" ref="D13:AI13" si="0">SUM(D6:D12)</f>
        <v>0.63984000000000008</v>
      </c>
      <c r="E13" s="94">
        <f t="shared" si="0"/>
        <v>0.78368000000000004</v>
      </c>
      <c r="F13" s="94">
        <f t="shared" si="0"/>
        <v>6.5166526624956091</v>
      </c>
      <c r="G13" s="94">
        <f t="shared" si="0"/>
        <v>18.18806951879704</v>
      </c>
      <c r="H13" s="94">
        <f t="shared" si="0"/>
        <v>31.185683869079259</v>
      </c>
      <c r="I13" s="94">
        <f t="shared" si="0"/>
        <v>73.759432419773347</v>
      </c>
      <c r="J13" s="94">
        <f t="shared" si="0"/>
        <v>116.73332416218814</v>
      </c>
      <c r="K13" s="94">
        <f t="shared" si="0"/>
        <v>143.56412147366262</v>
      </c>
      <c r="L13" s="94">
        <f t="shared" si="0"/>
        <v>186.93147423863812</v>
      </c>
      <c r="M13" s="94">
        <f t="shared" si="0"/>
        <v>246.21283657967123</v>
      </c>
      <c r="N13" s="94">
        <f t="shared" si="0"/>
        <v>293.54660132152065</v>
      </c>
      <c r="O13" s="94">
        <f t="shared" si="0"/>
        <v>370.94231345988288</v>
      </c>
      <c r="P13" s="94">
        <f t="shared" si="0"/>
        <v>499.1035921013152</v>
      </c>
      <c r="Q13" s="94">
        <f t="shared" si="0"/>
        <v>643.42400826984192</v>
      </c>
      <c r="R13" s="94">
        <f t="shared" si="0"/>
        <v>800.69406898372495</v>
      </c>
      <c r="S13" s="94">
        <f t="shared" si="0"/>
        <v>843.94361471136949</v>
      </c>
      <c r="T13" s="94">
        <f t="shared" si="0"/>
        <v>853.43438715037371</v>
      </c>
      <c r="U13" s="94">
        <f t="shared" si="0"/>
        <v>920.72330736196704</v>
      </c>
      <c r="V13" s="94">
        <f t="shared" si="0"/>
        <v>955.46711033292513</v>
      </c>
      <c r="W13" s="94">
        <f t="shared" si="0"/>
        <v>962.03286183507328</v>
      </c>
      <c r="X13" s="94">
        <f t="shared" si="0"/>
        <v>984.35490652571161</v>
      </c>
      <c r="Y13" s="94">
        <f t="shared" si="0"/>
        <v>973.39671075126694</v>
      </c>
      <c r="Z13" s="94">
        <f t="shared" si="0"/>
        <v>999.19747281333025</v>
      </c>
      <c r="AA13" s="94">
        <f t="shared" si="0"/>
        <v>1074.5327856505551</v>
      </c>
      <c r="AB13" s="94">
        <f t="shared" si="0"/>
        <v>1050.6917751368767</v>
      </c>
      <c r="AC13" s="94">
        <f t="shared" si="0"/>
        <v>1115.0863348416569</v>
      </c>
      <c r="AD13" s="94">
        <f t="shared" si="0"/>
        <v>1028.3471519229345</v>
      </c>
      <c r="AE13" s="94">
        <f t="shared" si="0"/>
        <v>727.26874737772516</v>
      </c>
      <c r="AF13" s="94">
        <f t="shared" si="0"/>
        <v>706.71387841963303</v>
      </c>
      <c r="AG13" s="94">
        <f t="shared" si="0"/>
        <v>564.03726302461541</v>
      </c>
      <c r="AH13" s="94">
        <f t="shared" si="0"/>
        <v>598.48001772551947</v>
      </c>
      <c r="AI13" s="94">
        <f t="shared" si="0"/>
        <v>566.01283209680912</v>
      </c>
      <c r="AJ13" s="94">
        <f t="shared" ref="AJ13" si="1">SUM(AJ6:AJ12)</f>
        <v>537.81517145423288</v>
      </c>
      <c r="AK13" s="94">
        <f t="shared" ref="AK13" si="2">SUM(AK6:AK12)</f>
        <v>523.36899689015604</v>
      </c>
    </row>
    <row r="14" spans="1:37" x14ac:dyDescent="0.2">
      <c r="A14" s="86"/>
      <c r="B14" s="65"/>
      <c r="C14" s="95"/>
      <c r="D14" s="95"/>
      <c r="E14" s="95"/>
      <c r="F14" s="95"/>
      <c r="G14" s="95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</row>
    <row r="15" spans="1:37" x14ac:dyDescent="0.2">
      <c r="A15" s="86"/>
      <c r="B15" s="65" t="s">
        <v>183</v>
      </c>
      <c r="C15" s="92">
        <v>0.10869000000000001</v>
      </c>
      <c r="D15" s="92">
        <v>8.9605290000000011</v>
      </c>
      <c r="E15" s="92">
        <v>17.812367999999999</v>
      </c>
      <c r="F15" s="92">
        <v>35.516046000000003</v>
      </c>
      <c r="G15" s="92">
        <v>53.219724000000006</v>
      </c>
      <c r="H15" s="92">
        <v>88.627080000000007</v>
      </c>
      <c r="I15" s="92">
        <v>121.01111999999999</v>
      </c>
      <c r="J15" s="92">
        <v>153.43278000000001</v>
      </c>
      <c r="K15" s="92">
        <v>71.858999999999995</v>
      </c>
      <c r="L15" s="92">
        <v>231.46547699999999</v>
      </c>
      <c r="M15" s="92">
        <v>361.34150999999997</v>
      </c>
      <c r="N15" s="92">
        <v>344.67333000000002</v>
      </c>
      <c r="O15" s="92">
        <v>243.18657000000002</v>
      </c>
      <c r="P15" s="92">
        <v>259.43124240000003</v>
      </c>
      <c r="Q15" s="92">
        <v>213.15852000000004</v>
      </c>
      <c r="R15" s="92">
        <v>196.47140999999999</v>
      </c>
      <c r="S15" s="92">
        <v>173.43168</v>
      </c>
      <c r="T15" s="92">
        <v>152.7501</v>
      </c>
      <c r="U15" s="92">
        <v>123.70938</v>
      </c>
      <c r="V15" s="92">
        <v>75.933869999999999</v>
      </c>
      <c r="W15" s="92">
        <v>42.292200000000001</v>
      </c>
      <c r="X15" s="92">
        <v>14.441400000000002</v>
      </c>
      <c r="Y15" s="92">
        <v>8.6994399999999992</v>
      </c>
      <c r="Z15" s="92">
        <v>7.5740000000000007</v>
      </c>
      <c r="AA15" s="92">
        <v>3.228581818181818</v>
      </c>
      <c r="AB15" s="92">
        <v>18.46866363636364</v>
      </c>
      <c r="AC15" s="92">
        <v>33.546518181818179</v>
      </c>
      <c r="AD15" s="92">
        <v>42.376823636363639</v>
      </c>
      <c r="AE15" s="92">
        <v>44.80739181818182</v>
      </c>
      <c r="AF15" s="92">
        <v>56.645953636363629</v>
      </c>
      <c r="AG15" s="92">
        <v>57.729380000000006</v>
      </c>
      <c r="AH15" s="92">
        <v>59.257499166666669</v>
      </c>
      <c r="AI15" s="92">
        <v>54.010832499999999</v>
      </c>
      <c r="AJ15" s="92">
        <v>30.398216944444442</v>
      </c>
      <c r="AK15" s="92">
        <v>44.934856666666668</v>
      </c>
    </row>
    <row r="16" spans="1:37" x14ac:dyDescent="0.2">
      <c r="A16" s="86"/>
      <c r="B16" s="93" t="s">
        <v>53</v>
      </c>
      <c r="C16" s="94">
        <v>0.10869000000000001</v>
      </c>
      <c r="D16" s="94">
        <v>8.9605290000000011</v>
      </c>
      <c r="E16" s="94">
        <v>17.812367999999999</v>
      </c>
      <c r="F16" s="94">
        <v>35.516046000000003</v>
      </c>
      <c r="G16" s="94">
        <v>53.219724000000006</v>
      </c>
      <c r="H16" s="94">
        <v>88.627080000000007</v>
      </c>
      <c r="I16" s="94">
        <v>121.01111999999999</v>
      </c>
      <c r="J16" s="94">
        <v>153.43278000000001</v>
      </c>
      <c r="K16" s="94">
        <v>71.858999999999995</v>
      </c>
      <c r="L16" s="94">
        <v>231.46547699999999</v>
      </c>
      <c r="M16" s="94">
        <v>361.34150999999997</v>
      </c>
      <c r="N16" s="94">
        <v>344.67333000000002</v>
      </c>
      <c r="O16" s="94">
        <v>243.18657000000002</v>
      </c>
      <c r="P16" s="94">
        <v>259.43124240000003</v>
      </c>
      <c r="Q16" s="94">
        <v>213.15852000000004</v>
      </c>
      <c r="R16" s="94">
        <v>196.47140999999999</v>
      </c>
      <c r="S16" s="94">
        <v>173.43168</v>
      </c>
      <c r="T16" s="94">
        <v>152.7501</v>
      </c>
      <c r="U16" s="94">
        <v>123.70938</v>
      </c>
      <c r="V16" s="94">
        <v>75.933869999999999</v>
      </c>
      <c r="W16" s="94">
        <v>42.292200000000001</v>
      </c>
      <c r="X16" s="94">
        <v>14.441400000000002</v>
      </c>
      <c r="Y16" s="94">
        <v>8.6994399999999992</v>
      </c>
      <c r="Z16" s="94">
        <v>7.5740000000000007</v>
      </c>
      <c r="AA16" s="94">
        <v>3.228581818181818</v>
      </c>
      <c r="AB16" s="94">
        <v>18.46866363636364</v>
      </c>
      <c r="AC16" s="94">
        <v>33.546518181818179</v>
      </c>
      <c r="AD16" s="94">
        <v>42.376823636363639</v>
      </c>
      <c r="AE16" s="94">
        <v>44.80739181818182</v>
      </c>
      <c r="AF16" s="94">
        <v>56.645953636363629</v>
      </c>
      <c r="AG16" s="94">
        <v>57.729380000000006</v>
      </c>
      <c r="AH16" s="94">
        <v>59.257499166666669</v>
      </c>
      <c r="AI16" s="94">
        <v>54.010832499999999</v>
      </c>
      <c r="AJ16" s="94">
        <v>30.398216944444442</v>
      </c>
      <c r="AK16" s="94">
        <v>44.934856666666668</v>
      </c>
    </row>
    <row r="17" spans="1:37" x14ac:dyDescent="0.2">
      <c r="A17" s="86"/>
      <c r="B17" s="65"/>
      <c r="C17" s="95"/>
      <c r="D17" s="95"/>
      <c r="E17" s="95"/>
      <c r="F17" s="95"/>
      <c r="G17" s="95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</row>
    <row r="18" spans="1:37" x14ac:dyDescent="0.2">
      <c r="A18" s="86"/>
      <c r="B18" s="65" t="s">
        <v>183</v>
      </c>
      <c r="C18" s="92">
        <v>0.47</v>
      </c>
      <c r="D18" s="92">
        <v>4.6529999999999996</v>
      </c>
      <c r="E18" s="92">
        <v>8.8360000000000003</v>
      </c>
      <c r="F18" s="92">
        <v>17.202000000000002</v>
      </c>
      <c r="G18" s="92">
        <v>25.568000000000005</v>
      </c>
      <c r="H18" s="92">
        <v>42.3</v>
      </c>
      <c r="I18" s="92">
        <v>61.1</v>
      </c>
      <c r="J18" s="92">
        <v>79.900000000000006</v>
      </c>
      <c r="K18" s="92">
        <v>51.70000000000001</v>
      </c>
      <c r="L18" s="92">
        <v>16.45</v>
      </c>
      <c r="M18" s="92">
        <v>30.55</v>
      </c>
      <c r="N18" s="92">
        <v>20.092500000000001</v>
      </c>
      <c r="O18" s="92">
        <v>28.106000000000002</v>
      </c>
      <c r="P18" s="92">
        <v>58.91449999999999</v>
      </c>
      <c r="Q18" s="92">
        <v>32.100999999999999</v>
      </c>
      <c r="R18" s="92">
        <v>64.457053333333334</v>
      </c>
      <c r="S18" s="92">
        <v>27.055348571428574</v>
      </c>
      <c r="T18" s="92">
        <v>29.693704761904758</v>
      </c>
      <c r="U18" s="92">
        <v>40.338757142857148</v>
      </c>
      <c r="V18" s="92">
        <v>20.580628571428569</v>
      </c>
      <c r="W18" s="92">
        <v>17.945942857142853</v>
      </c>
      <c r="X18" s="92">
        <v>22.829019047619045</v>
      </c>
      <c r="Y18" s="92">
        <v>18.974123809523807</v>
      </c>
      <c r="Z18" s="92">
        <v>22.686676190476188</v>
      </c>
      <c r="AA18" s="92">
        <v>15.634438095238091</v>
      </c>
      <c r="AB18" s="92">
        <v>22.214438095238094</v>
      </c>
      <c r="AC18" s="92">
        <v>17.514438095238088</v>
      </c>
      <c r="AD18" s="92">
        <v>16.599280952380948</v>
      </c>
      <c r="AE18" s="92">
        <v>22.215780952380953</v>
      </c>
      <c r="AF18" s="92">
        <v>23.812438095238093</v>
      </c>
      <c r="AG18" s="92">
        <v>10.8775</v>
      </c>
      <c r="AH18" s="92">
        <v>19.402227272727277</v>
      </c>
      <c r="AI18" s="92">
        <v>23.110831550802139</v>
      </c>
      <c r="AJ18" s="92">
        <v>26.28628074866311</v>
      </c>
      <c r="AK18" s="92">
        <v>17.779262032085565</v>
      </c>
    </row>
    <row r="19" spans="1:37" x14ac:dyDescent="0.2">
      <c r="A19" s="86"/>
      <c r="B19" s="65" t="s">
        <v>184</v>
      </c>
      <c r="C19" s="92">
        <v>21.15</v>
      </c>
      <c r="D19" s="92">
        <v>22.09</v>
      </c>
      <c r="E19" s="92">
        <v>23.029999999999998</v>
      </c>
      <c r="F19" s="92">
        <v>23.970000000000002</v>
      </c>
      <c r="G19" s="92">
        <v>24.91</v>
      </c>
      <c r="H19" s="92">
        <v>25.85</v>
      </c>
      <c r="I19" s="92">
        <v>25.943999999999999</v>
      </c>
      <c r="J19" s="92">
        <v>36.659999999999997</v>
      </c>
      <c r="K19" s="92">
        <v>24.816000000000003</v>
      </c>
      <c r="L19" s="92">
        <v>34.404000000000003</v>
      </c>
      <c r="M19" s="92">
        <v>7.6562999999999999</v>
      </c>
      <c r="N19" s="92">
        <v>31.513500000000001</v>
      </c>
      <c r="O19" s="92">
        <v>22.404899999999998</v>
      </c>
      <c r="P19" s="92">
        <v>37.802099999999996</v>
      </c>
      <c r="Q19" s="92">
        <v>21.192299999999999</v>
      </c>
      <c r="R19" s="92">
        <v>23.124000000000002</v>
      </c>
      <c r="S19" s="92">
        <v>27.635999999999999</v>
      </c>
      <c r="T19" s="92">
        <v>29.327999999999999</v>
      </c>
      <c r="U19" s="92">
        <v>10.716000000000001</v>
      </c>
      <c r="V19" s="92">
        <v>13.7475</v>
      </c>
      <c r="W19" s="92">
        <v>12.707625</v>
      </c>
      <c r="X19" s="92">
        <v>21.333299999999998</v>
      </c>
      <c r="Y19" s="92">
        <v>16.71555</v>
      </c>
      <c r="Z19" s="92">
        <v>19.175999999999998</v>
      </c>
      <c r="AA19" s="92">
        <v>19.740000000000002</v>
      </c>
      <c r="AB19" s="92">
        <v>20.303999999999998</v>
      </c>
      <c r="AC19" s="92">
        <v>19.646000000000001</v>
      </c>
      <c r="AD19" s="92">
        <v>20.480249999999998</v>
      </c>
      <c r="AE19" s="92">
        <v>16.624840000000003</v>
      </c>
      <c r="AF19" s="92">
        <v>7.4471499999999988</v>
      </c>
      <c r="AG19" s="92">
        <v>3.2420600000000004</v>
      </c>
      <c r="AH19" s="92">
        <v>2.9680500000000003</v>
      </c>
      <c r="AI19" s="92">
        <v>3.9064049999999995</v>
      </c>
      <c r="AJ19" s="92">
        <v>2.1218150000000002</v>
      </c>
      <c r="AK19" s="92">
        <v>2.958415</v>
      </c>
    </row>
    <row r="20" spans="1:37" x14ac:dyDescent="0.2">
      <c r="A20" s="86"/>
      <c r="B20" s="65" t="s">
        <v>265</v>
      </c>
      <c r="C20" s="92">
        <v>1.3144971039576161</v>
      </c>
      <c r="D20" s="92">
        <v>1.3336254662513733</v>
      </c>
      <c r="E20" s="92">
        <v>1.3525625449221927</v>
      </c>
      <c r="F20" s="92">
        <v>1.3713102528063041</v>
      </c>
      <c r="G20" s="92">
        <v>1.3898704836115745</v>
      </c>
      <c r="H20" s="92">
        <v>1.4082451121087922</v>
      </c>
      <c r="I20" s="92">
        <v>1.4264359943210376</v>
      </c>
      <c r="J20" s="92">
        <v>1.4444449677111606</v>
      </c>
      <c r="K20" s="92">
        <v>3.0049162992072049</v>
      </c>
      <c r="L20" s="92">
        <v>3.3794607105883361</v>
      </c>
      <c r="M20" s="92">
        <v>3.2139031533654987</v>
      </c>
      <c r="N20" s="92">
        <v>3.0784476540431882</v>
      </c>
      <c r="O20" s="92">
        <v>4.0517224987206211</v>
      </c>
      <c r="P20" s="92">
        <v>4.7321099153591497</v>
      </c>
      <c r="Q20" s="92">
        <v>8.2315670326984911</v>
      </c>
      <c r="R20" s="92">
        <v>12.42151322028255</v>
      </c>
      <c r="S20" s="92">
        <v>7.4425073262277781</v>
      </c>
      <c r="T20" s="92">
        <v>5.8499281710721736</v>
      </c>
      <c r="U20" s="92">
        <v>5.2599498892354415</v>
      </c>
      <c r="V20" s="92">
        <v>4.0046596607787777</v>
      </c>
      <c r="W20" s="92">
        <v>3.2839465009752966</v>
      </c>
      <c r="X20" s="92">
        <v>2.4845399773210595</v>
      </c>
      <c r="Y20" s="92">
        <v>2.1847709139022222</v>
      </c>
      <c r="Z20" s="92">
        <v>2.3030341348448848</v>
      </c>
      <c r="AA20" s="92">
        <v>2.4201147235781204</v>
      </c>
      <c r="AB20" s="92">
        <v>2.5360245064240234</v>
      </c>
      <c r="AC20" s="92">
        <v>2.518497594693117</v>
      </c>
      <c r="AD20" s="92">
        <v>2.501145952079519</v>
      </c>
      <c r="AE20" s="92">
        <v>2.4839678258920568</v>
      </c>
      <c r="AF20" s="92">
        <v>2.4669614809664697</v>
      </c>
      <c r="AG20" s="92">
        <v>2.4501251994901385</v>
      </c>
      <c r="AH20" s="92">
        <v>2.4334572808285704</v>
      </c>
      <c r="AI20" s="92">
        <v>2.4169560413536177</v>
      </c>
      <c r="AJ20" s="92">
        <v>2.4006198142734152</v>
      </c>
      <c r="AK20" s="92">
        <v>1.85533656247061</v>
      </c>
    </row>
    <row r="21" spans="1:37" x14ac:dyDescent="0.2">
      <c r="A21" s="86"/>
      <c r="B21" s="65" t="s">
        <v>185</v>
      </c>
      <c r="C21" s="92">
        <v>11.984999999999999</v>
      </c>
      <c r="D21" s="92">
        <v>11.984999999999999</v>
      </c>
      <c r="E21" s="92">
        <v>11.984999999999999</v>
      </c>
      <c r="F21" s="92">
        <v>11.984999999999999</v>
      </c>
      <c r="G21" s="92">
        <v>11.984999999999999</v>
      </c>
      <c r="H21" s="92">
        <v>11.984999999999999</v>
      </c>
      <c r="I21" s="92">
        <v>11.984999999999999</v>
      </c>
      <c r="J21" s="92">
        <v>11.984999999999999</v>
      </c>
      <c r="K21" s="92">
        <v>11.984999999999999</v>
      </c>
      <c r="L21" s="92">
        <v>11.984999999999999</v>
      </c>
      <c r="M21" s="92">
        <v>11.984999999999999</v>
      </c>
      <c r="N21" s="92">
        <v>11.984999999999999</v>
      </c>
      <c r="O21" s="92">
        <v>11.984999999999999</v>
      </c>
      <c r="P21" s="92">
        <v>11.984999999999999</v>
      </c>
      <c r="Q21" s="92">
        <v>5.9924999999999997</v>
      </c>
      <c r="R21" s="92" t="s">
        <v>2</v>
      </c>
      <c r="S21" s="92" t="s">
        <v>2</v>
      </c>
      <c r="T21" s="92" t="s">
        <v>2</v>
      </c>
      <c r="U21" s="92" t="s">
        <v>2</v>
      </c>
      <c r="V21" s="92">
        <v>1.9338149999999998</v>
      </c>
      <c r="W21" s="92" t="s">
        <v>2</v>
      </c>
      <c r="X21" s="92" t="s">
        <v>2</v>
      </c>
      <c r="Y21" s="92" t="s">
        <v>2</v>
      </c>
      <c r="Z21" s="92" t="s">
        <v>2</v>
      </c>
      <c r="AA21" s="92" t="s">
        <v>2</v>
      </c>
      <c r="AB21" s="92" t="s">
        <v>2</v>
      </c>
      <c r="AC21" s="92" t="s">
        <v>2</v>
      </c>
      <c r="AD21" s="92" t="s">
        <v>2</v>
      </c>
      <c r="AE21" s="92" t="s">
        <v>2</v>
      </c>
      <c r="AF21" s="92" t="s">
        <v>2</v>
      </c>
      <c r="AG21" s="92" t="s">
        <v>2</v>
      </c>
      <c r="AH21" s="92" t="s">
        <v>2</v>
      </c>
      <c r="AI21" s="92" t="s">
        <v>2</v>
      </c>
      <c r="AJ21" s="92" t="s">
        <v>2</v>
      </c>
      <c r="AK21" s="92" t="s">
        <v>2</v>
      </c>
    </row>
    <row r="22" spans="1:37" x14ac:dyDescent="0.2">
      <c r="A22" s="86"/>
      <c r="B22" s="93" t="s">
        <v>206</v>
      </c>
      <c r="C22" s="94">
        <v>34.91949710395761</v>
      </c>
      <c r="D22" s="94">
        <v>40.061625466251371</v>
      </c>
      <c r="E22" s="94">
        <v>45.203562544922193</v>
      </c>
      <c r="F22" s="94">
        <v>54.528310252806307</v>
      </c>
      <c r="G22" s="94">
        <v>63.852870483611582</v>
      </c>
      <c r="H22" s="94">
        <v>81.543245112108792</v>
      </c>
      <c r="I22" s="94">
        <v>100.45543599432104</v>
      </c>
      <c r="J22" s="94">
        <v>129.98944496771117</v>
      </c>
      <c r="K22" s="94">
        <v>91.505916299207229</v>
      </c>
      <c r="L22" s="94">
        <v>66.218460710588332</v>
      </c>
      <c r="M22" s="94">
        <v>53.405203153365491</v>
      </c>
      <c r="N22" s="94">
        <v>66.669447654043182</v>
      </c>
      <c r="O22" s="94">
        <v>66.547622498720614</v>
      </c>
      <c r="P22" s="94">
        <v>113.43370991535913</v>
      </c>
      <c r="Q22" s="94">
        <v>67.517367032698502</v>
      </c>
      <c r="R22" s="94">
        <v>100.00256655361588</v>
      </c>
      <c r="S22" s="94">
        <v>62.133855897656353</v>
      </c>
      <c r="T22" s="94">
        <v>64.871632932976937</v>
      </c>
      <c r="U22" s="94">
        <v>56.314707032092592</v>
      </c>
      <c r="V22" s="94">
        <v>40.266603232207352</v>
      </c>
      <c r="W22" s="94">
        <v>33.93751435811815</v>
      </c>
      <c r="X22" s="94">
        <v>46.646859024940099</v>
      </c>
      <c r="Y22" s="94">
        <v>37.874444723426031</v>
      </c>
      <c r="Z22" s="94">
        <v>44.165710325321072</v>
      </c>
      <c r="AA22" s="94">
        <v>37.794552818816207</v>
      </c>
      <c r="AB22" s="94">
        <v>45.054462601662117</v>
      </c>
      <c r="AC22" s="94">
        <v>39.678935689931208</v>
      </c>
      <c r="AD22" s="94">
        <v>39.580676904460468</v>
      </c>
      <c r="AE22" s="94">
        <v>41.324588778273011</v>
      </c>
      <c r="AF22" s="94">
        <v>33.726549576204562</v>
      </c>
      <c r="AG22" s="94">
        <v>16.569685199490138</v>
      </c>
      <c r="AH22" s="94">
        <v>24.803734553555852</v>
      </c>
      <c r="AI22" s="94">
        <v>29.434192592155757</v>
      </c>
      <c r="AJ22" s="94">
        <v>30.808715562936527</v>
      </c>
      <c r="AK22" s="94">
        <v>22.593013594556176</v>
      </c>
    </row>
    <row r="23" spans="1:37" x14ac:dyDescent="0.2">
      <c r="A23" s="86"/>
      <c r="B23" s="65"/>
      <c r="C23" s="95"/>
      <c r="D23" s="95"/>
      <c r="E23" s="95"/>
      <c r="F23" s="95"/>
      <c r="G23" s="95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</row>
    <row r="24" spans="1:37" x14ac:dyDescent="0.2">
      <c r="A24" s="86"/>
      <c r="B24" s="65" t="s">
        <v>183</v>
      </c>
      <c r="C24" s="92" t="s">
        <v>2</v>
      </c>
      <c r="D24" s="92" t="s">
        <v>2</v>
      </c>
      <c r="E24" s="92" t="s">
        <v>2</v>
      </c>
      <c r="F24" s="92" t="s">
        <v>2</v>
      </c>
      <c r="G24" s="92" t="s">
        <v>2</v>
      </c>
      <c r="H24" s="92">
        <v>4.0945794573643406</v>
      </c>
      <c r="I24" s="92">
        <v>4.4172034883720936</v>
      </c>
      <c r="J24" s="92">
        <v>5.7179961240310089</v>
      </c>
      <c r="K24" s="92">
        <v>3.9229709302325584</v>
      </c>
      <c r="L24" s="92">
        <v>3.5454321705426355</v>
      </c>
      <c r="M24" s="92">
        <v>46.029900000000005</v>
      </c>
      <c r="N24" s="92">
        <v>20.3826</v>
      </c>
      <c r="O24" s="92">
        <v>43.598800000000004</v>
      </c>
      <c r="P24" s="92">
        <v>43.647100000000009</v>
      </c>
      <c r="Q24" s="92">
        <v>16.921099999999999</v>
      </c>
      <c r="R24" s="92">
        <v>26.565000000000001</v>
      </c>
      <c r="S24" s="92">
        <v>26.404</v>
      </c>
      <c r="T24" s="92">
        <v>35.259</v>
      </c>
      <c r="U24" s="92">
        <v>32.783625000000001</v>
      </c>
      <c r="V24" s="92">
        <v>30.308249999999997</v>
      </c>
      <c r="W24" s="92">
        <v>27.832874999999998</v>
      </c>
      <c r="X24" s="92">
        <v>25.357499999999995</v>
      </c>
      <c r="Y24" s="92">
        <v>23.613013888888883</v>
      </c>
      <c r="Z24" s="92">
        <v>21.250083333333329</v>
      </c>
      <c r="AA24" s="92">
        <v>18.830930555555547</v>
      </c>
      <c r="AB24" s="92">
        <v>16.355555555555554</v>
      </c>
      <c r="AC24" s="92">
        <v>15.792055555555557</v>
      </c>
      <c r="AD24" s="92">
        <v>26.538166666666665</v>
      </c>
      <c r="AE24" s="92">
        <v>18.383388888888891</v>
      </c>
      <c r="AF24" s="92">
        <v>11.16241111111111</v>
      </c>
      <c r="AG24" s="92">
        <v>9.5441999999999982</v>
      </c>
      <c r="AH24" s="92">
        <v>8.8205666666666662</v>
      </c>
      <c r="AI24" s="92">
        <v>9.1172999999999984</v>
      </c>
      <c r="AJ24" s="92">
        <v>8.3840666666666657</v>
      </c>
      <c r="AK24" s="92">
        <v>17.4436</v>
      </c>
    </row>
    <row r="25" spans="1:37" x14ac:dyDescent="0.2">
      <c r="A25" s="86"/>
      <c r="B25" s="93" t="s">
        <v>207</v>
      </c>
      <c r="C25" s="94" t="s">
        <v>2</v>
      </c>
      <c r="D25" s="94" t="s">
        <v>2</v>
      </c>
      <c r="E25" s="94" t="s">
        <v>2</v>
      </c>
      <c r="F25" s="94" t="s">
        <v>2</v>
      </c>
      <c r="G25" s="94" t="s">
        <v>2</v>
      </c>
      <c r="H25" s="94">
        <v>4.0945794573643406</v>
      </c>
      <c r="I25" s="94">
        <v>4.4172034883720936</v>
      </c>
      <c r="J25" s="94">
        <v>5.7179961240310089</v>
      </c>
      <c r="K25" s="94">
        <v>3.9229709302325584</v>
      </c>
      <c r="L25" s="94">
        <v>3.5454321705426355</v>
      </c>
      <c r="M25" s="94">
        <v>46.029900000000005</v>
      </c>
      <c r="N25" s="94">
        <v>20.3826</v>
      </c>
      <c r="O25" s="94">
        <v>43.598800000000004</v>
      </c>
      <c r="P25" s="94">
        <v>43.647100000000009</v>
      </c>
      <c r="Q25" s="94">
        <v>16.921099999999999</v>
      </c>
      <c r="R25" s="94">
        <v>26.565000000000001</v>
      </c>
      <c r="S25" s="94">
        <v>26.404</v>
      </c>
      <c r="T25" s="94">
        <v>35.259</v>
      </c>
      <c r="U25" s="94">
        <v>32.783625000000001</v>
      </c>
      <c r="V25" s="94">
        <v>30.308249999999997</v>
      </c>
      <c r="W25" s="94">
        <v>27.832874999999998</v>
      </c>
      <c r="X25" s="94">
        <v>25.357499999999995</v>
      </c>
      <c r="Y25" s="94">
        <v>23.613013888888883</v>
      </c>
      <c r="Z25" s="94">
        <v>21.250083333333329</v>
      </c>
      <c r="AA25" s="94">
        <v>18.830930555555547</v>
      </c>
      <c r="AB25" s="94">
        <v>16.355555555555554</v>
      </c>
      <c r="AC25" s="94">
        <v>15.792055555555557</v>
      </c>
      <c r="AD25" s="94">
        <v>26.538166666666665</v>
      </c>
      <c r="AE25" s="94">
        <v>18.383388888888891</v>
      </c>
      <c r="AF25" s="94">
        <v>11.16241111111111</v>
      </c>
      <c r="AG25" s="94">
        <v>9.5441999999999982</v>
      </c>
      <c r="AH25" s="94">
        <v>8.8205666666666662</v>
      </c>
      <c r="AI25" s="94">
        <v>9.1172999999999984</v>
      </c>
      <c r="AJ25" s="94">
        <v>8.3840666666666657</v>
      </c>
      <c r="AK25" s="94">
        <v>17.4436</v>
      </c>
    </row>
    <row r="26" spans="1:37" x14ac:dyDescent="0.2">
      <c r="A26" s="86"/>
      <c r="B26" s="93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</row>
    <row r="27" spans="1:37" ht="15" customHeight="1" x14ac:dyDescent="0.2">
      <c r="A27" s="65"/>
      <c r="B27" s="96" t="s">
        <v>208</v>
      </c>
      <c r="C27" s="97">
        <f>SUM(C13,C16,C22,C25)</f>
        <v>35.524187103957608</v>
      </c>
      <c r="D27" s="97">
        <f t="shared" ref="D27:AK27" si="3">SUM(D13,D16,D22,D25)</f>
        <v>49.661994466251372</v>
      </c>
      <c r="E27" s="97">
        <f t="shared" si="3"/>
        <v>63.799610544922189</v>
      </c>
      <c r="F27" s="97">
        <f t="shared" si="3"/>
        <v>96.561008915301926</v>
      </c>
      <c r="G27" s="97">
        <f t="shared" si="3"/>
        <v>135.26066400240865</v>
      </c>
      <c r="H27" s="97">
        <f t="shared" si="3"/>
        <v>205.45058843855239</v>
      </c>
      <c r="I27" s="97">
        <f t="shared" si="3"/>
        <v>299.64319190246647</v>
      </c>
      <c r="J27" s="97">
        <f t="shared" si="3"/>
        <v>405.87354525393033</v>
      </c>
      <c r="K27" s="97">
        <f t="shared" si="3"/>
        <v>310.8520087031024</v>
      </c>
      <c r="L27" s="97">
        <f t="shared" si="3"/>
        <v>488.16084411976908</v>
      </c>
      <c r="M27" s="97">
        <f t="shared" si="3"/>
        <v>706.98944973303674</v>
      </c>
      <c r="N27" s="97">
        <f t="shared" si="3"/>
        <v>725.27197897556391</v>
      </c>
      <c r="O27" s="97">
        <f t="shared" si="3"/>
        <v>724.27530595860344</v>
      </c>
      <c r="P27" s="97">
        <f t="shared" si="3"/>
        <v>915.6156444166744</v>
      </c>
      <c r="Q27" s="97">
        <f t="shared" si="3"/>
        <v>941.02099530254054</v>
      </c>
      <c r="R27" s="97">
        <f t="shared" si="3"/>
        <v>1123.7330455373408</v>
      </c>
      <c r="S27" s="97">
        <f t="shared" si="3"/>
        <v>1105.9131506090259</v>
      </c>
      <c r="T27" s="97">
        <f t="shared" si="3"/>
        <v>1106.3151200833506</v>
      </c>
      <c r="U27" s="97">
        <f t="shared" si="3"/>
        <v>1133.5310193940597</v>
      </c>
      <c r="V27" s="97">
        <f t="shared" si="3"/>
        <v>1101.9758335651327</v>
      </c>
      <c r="W27" s="97">
        <f t="shared" si="3"/>
        <v>1066.0954511931914</v>
      </c>
      <c r="X27" s="97">
        <f t="shared" si="3"/>
        <v>1070.8006655506517</v>
      </c>
      <c r="Y27" s="97">
        <f t="shared" si="3"/>
        <v>1043.5836093635819</v>
      </c>
      <c r="Z27" s="97">
        <f t="shared" si="3"/>
        <v>1072.1872664719847</v>
      </c>
      <c r="AA27" s="97">
        <f t="shared" si="3"/>
        <v>1134.3868508431085</v>
      </c>
      <c r="AB27" s="97">
        <f t="shared" si="3"/>
        <v>1130.570456930458</v>
      </c>
      <c r="AC27" s="97">
        <f t="shared" si="3"/>
        <v>1204.1038442689619</v>
      </c>
      <c r="AD27" s="97">
        <f t="shared" si="3"/>
        <v>1136.8428191304254</v>
      </c>
      <c r="AE27" s="97">
        <f t="shared" si="3"/>
        <v>831.7841168630689</v>
      </c>
      <c r="AF27" s="97">
        <f t="shared" si="3"/>
        <v>808.24879274331226</v>
      </c>
      <c r="AG27" s="97">
        <f t="shared" si="3"/>
        <v>647.88052822410555</v>
      </c>
      <c r="AH27" s="97">
        <f t="shared" si="3"/>
        <v>691.36181811240863</v>
      </c>
      <c r="AI27" s="97">
        <f t="shared" si="3"/>
        <v>658.57515718896491</v>
      </c>
      <c r="AJ27" s="97">
        <f t="shared" si="3"/>
        <v>607.40617062828051</v>
      </c>
      <c r="AK27" s="97">
        <f t="shared" si="3"/>
        <v>608.34046715137879</v>
      </c>
    </row>
    <row r="28" spans="1:37" x14ac:dyDescent="0.2">
      <c r="A28" s="65"/>
      <c r="B28" s="77"/>
      <c r="C28" s="98"/>
      <c r="D28" s="99"/>
      <c r="E28" s="99"/>
      <c r="F28" s="99"/>
      <c r="G28" s="99"/>
      <c r="H28" s="98"/>
      <c r="I28" s="99"/>
      <c r="J28" s="99"/>
      <c r="K28" s="99"/>
      <c r="L28" s="99"/>
      <c r="M28" s="98"/>
      <c r="N28" s="99"/>
      <c r="O28" s="99"/>
      <c r="P28" s="99"/>
      <c r="Q28" s="99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</row>
    <row r="29" spans="1:37" x14ac:dyDescent="0.2">
      <c r="A29" s="86"/>
      <c r="B29" s="100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</row>
    <row r="30" spans="1:37" x14ac:dyDescent="0.2">
      <c r="A30" s="86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</row>
    <row r="31" spans="1:37" x14ac:dyDescent="0.2">
      <c r="A31" s="86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</row>
    <row r="32" spans="1:37" x14ac:dyDescent="0.2">
      <c r="A32" s="86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</row>
    <row r="33" spans="1:37" x14ac:dyDescent="0.2">
      <c r="A33" s="86"/>
      <c r="B33" s="86"/>
      <c r="C33" s="102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170"/>
    </row>
    <row r="34" spans="1:37" x14ac:dyDescent="0.25">
      <c r="A34" s="86"/>
      <c r="B34" s="65"/>
      <c r="C34" s="103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  <c r="AA34" s="170"/>
      <c r="AB34" s="170"/>
      <c r="AC34" s="170"/>
      <c r="AD34" s="170"/>
      <c r="AE34" s="170"/>
      <c r="AF34" s="170"/>
      <c r="AG34" s="170"/>
      <c r="AH34" s="170"/>
      <c r="AI34" s="170"/>
      <c r="AJ34" s="170"/>
      <c r="AK34" s="170"/>
    </row>
    <row r="35" spans="1:37" x14ac:dyDescent="0.2">
      <c r="A35" s="86"/>
      <c r="B35" s="65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86"/>
      <c r="AC35" s="86"/>
      <c r="AD35" s="86"/>
      <c r="AE35" s="86"/>
      <c r="AF35" s="86"/>
    </row>
    <row r="36" spans="1:37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105"/>
      <c r="Z36" s="105"/>
      <c r="AA36" s="105"/>
      <c r="AB36" s="86"/>
      <c r="AC36" s="86"/>
      <c r="AD36" s="86"/>
      <c r="AE36" s="86"/>
      <c r="AF36" s="86"/>
    </row>
    <row r="37" spans="1:37" x14ac:dyDescent="0.2">
      <c r="Y37" s="106"/>
      <c r="Z37" s="106"/>
      <c r="AA37" s="106"/>
    </row>
    <row r="38" spans="1:37" x14ac:dyDescent="0.2">
      <c r="Y38" s="106"/>
      <c r="Z38" s="106"/>
      <c r="AA38" s="106"/>
    </row>
    <row r="39" spans="1:37" x14ac:dyDescent="0.2"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</row>
    <row r="40" spans="1:37" x14ac:dyDescent="0.2"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6"/>
      <c r="Z40" s="106"/>
      <c r="AA40" s="106"/>
    </row>
    <row r="41" spans="1:37" x14ac:dyDescent="0.2">
      <c r="Y41" s="106"/>
      <c r="Z41" s="106"/>
      <c r="AA41" s="106"/>
    </row>
    <row r="42" spans="1:37" x14ac:dyDescent="0.2">
      <c r="Y42" s="106"/>
      <c r="Z42" s="106"/>
      <c r="AA42" s="106"/>
    </row>
    <row r="43" spans="1:37" x14ac:dyDescent="0.2">
      <c r="Y43" s="106"/>
      <c r="Z43" s="106"/>
      <c r="AA43" s="106"/>
    </row>
    <row r="44" spans="1:37" x14ac:dyDescent="0.2">
      <c r="Y44" s="106"/>
      <c r="Z44" s="106"/>
      <c r="AA44" s="106"/>
    </row>
    <row r="45" spans="1:37" x14ac:dyDescent="0.2">
      <c r="Y45" s="106"/>
      <c r="Z45" s="106"/>
      <c r="AA45" s="106"/>
    </row>
    <row r="46" spans="1:37" x14ac:dyDescent="0.2"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</row>
    <row r="47" spans="1:37" x14ac:dyDescent="0.2">
      <c r="Y47" s="106"/>
      <c r="Z47" s="106"/>
      <c r="AA47" s="106"/>
    </row>
    <row r="48" spans="1:37" x14ac:dyDescent="0.2">
      <c r="Y48" s="106"/>
      <c r="Z48" s="106"/>
      <c r="AA48" s="106"/>
    </row>
    <row r="50" spans="3:27" x14ac:dyDescent="0.2"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</row>
    <row r="51" spans="3:27" x14ac:dyDescent="0.2">
      <c r="Y51" s="106"/>
      <c r="Z51" s="106"/>
      <c r="AA51" s="106"/>
    </row>
    <row r="52" spans="3:27" x14ac:dyDescent="0.2">
      <c r="Y52" s="106"/>
      <c r="Z52" s="106"/>
      <c r="AA52" s="106"/>
    </row>
    <row r="53" spans="3:27" x14ac:dyDescent="0.2">
      <c r="X53" s="106"/>
      <c r="Y53" s="106"/>
      <c r="Z53" s="106"/>
      <c r="AA53" s="106"/>
    </row>
    <row r="54" spans="3:27" x14ac:dyDescent="0.2">
      <c r="Y54" s="106"/>
      <c r="Z54" s="106"/>
      <c r="AA54" s="106"/>
    </row>
    <row r="55" spans="3:27" x14ac:dyDescent="0.2">
      <c r="Y55" s="106"/>
      <c r="Z55" s="106"/>
      <c r="AA55" s="106"/>
    </row>
    <row r="56" spans="3:27" x14ac:dyDescent="0.2">
      <c r="Y56" s="106"/>
      <c r="Z56" s="106"/>
      <c r="AA56" s="106"/>
    </row>
    <row r="57" spans="3:27" x14ac:dyDescent="0.2">
      <c r="Y57" s="106"/>
      <c r="Z57" s="106"/>
      <c r="AA57" s="106"/>
    </row>
    <row r="58" spans="3:27" x14ac:dyDescent="0.2">
      <c r="Y58" s="106"/>
      <c r="Z58" s="106"/>
      <c r="AA58" s="106"/>
    </row>
    <row r="59" spans="3:27" x14ac:dyDescent="0.2">
      <c r="Y59" s="106"/>
      <c r="Z59" s="106"/>
      <c r="AA59" s="106"/>
    </row>
    <row r="60" spans="3:27" x14ac:dyDescent="0.2">
      <c r="Y60" s="106"/>
      <c r="Z60" s="106"/>
      <c r="AA60" s="106"/>
    </row>
    <row r="61" spans="3:27" x14ac:dyDescent="0.2">
      <c r="Y61" s="106"/>
      <c r="Z61" s="106"/>
      <c r="AA61" s="106"/>
    </row>
    <row r="62" spans="3:27" x14ac:dyDescent="0.2">
      <c r="H62" s="109"/>
      <c r="I62" s="109"/>
      <c r="J62" s="109"/>
      <c r="K62" s="109"/>
      <c r="L62" s="109"/>
      <c r="Y62" s="106"/>
      <c r="Z62" s="106"/>
      <c r="AA62" s="106"/>
    </row>
    <row r="63" spans="3:27" x14ac:dyDescent="0.2">
      <c r="Y63" s="106"/>
      <c r="Z63" s="106"/>
      <c r="AA63" s="106"/>
    </row>
    <row r="64" spans="3:27" x14ac:dyDescent="0.2">
      <c r="Y64" s="106"/>
      <c r="Z64" s="106"/>
      <c r="AA64" s="106"/>
    </row>
    <row r="65" spans="25:27" x14ac:dyDescent="0.2">
      <c r="Y65" s="106"/>
      <c r="Z65" s="106"/>
      <c r="AA65" s="106"/>
    </row>
    <row r="66" spans="25:27" x14ac:dyDescent="0.2">
      <c r="Y66" s="108"/>
      <c r="Z66" s="108"/>
      <c r="AA66" s="108"/>
    </row>
    <row r="67" spans="25:27" x14ac:dyDescent="0.2">
      <c r="Y67" s="106"/>
      <c r="Z67" s="106"/>
      <c r="AA67" s="106"/>
    </row>
    <row r="68" spans="25:27" x14ac:dyDescent="0.2">
      <c r="Y68" s="106"/>
      <c r="Z68" s="106"/>
      <c r="AA68" s="106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C2391-27B7-40EC-B9ED-D74811E0A188}">
  <sheetPr>
    <tabColor rgb="FF92D050"/>
  </sheetPr>
  <dimension ref="B1:AM105"/>
  <sheetViews>
    <sheetView zoomScale="75" zoomScaleNormal="75" workbookViewId="0">
      <pane ySplit="1" topLeftCell="A23" activePane="bottomLeft" state="frozen"/>
      <selection activeCell="J26" sqref="J26"/>
      <selection pane="bottomLeft"/>
    </sheetView>
  </sheetViews>
  <sheetFormatPr defaultRowHeight="15" x14ac:dyDescent="0.25"/>
  <cols>
    <col min="1" max="1" width="3.85546875" style="86" customWidth="1"/>
    <col min="2" max="2" width="6.7109375" style="86" customWidth="1"/>
    <col min="3" max="3" width="35.5703125" style="86" bestFit="1" customWidth="1"/>
    <col min="4" max="4" width="18.7109375" style="111" bestFit="1" customWidth="1"/>
    <col min="5" max="5" width="11.85546875" style="112" customWidth="1"/>
    <col min="6" max="32" width="8.140625" style="113" bestFit="1" customWidth="1"/>
    <col min="33" max="39" width="8.140625" style="86" bestFit="1" customWidth="1"/>
    <col min="40" max="16384" width="9.140625" style="86"/>
  </cols>
  <sheetData>
    <row r="1" spans="2:39" x14ac:dyDescent="0.25">
      <c r="B1" s="110" t="s">
        <v>277</v>
      </c>
    </row>
    <row r="3" spans="2:39" s="115" customFormat="1" x14ac:dyDescent="0.2">
      <c r="B3" s="175"/>
      <c r="C3" s="175" t="str">
        <f>Recalculations!C1</f>
        <v>2025 Submission</v>
      </c>
      <c r="D3" s="176" t="str">
        <f>Recalculations!D1</f>
        <v>Gases</v>
      </c>
      <c r="E3" s="177" t="str">
        <f>Recalculations!E1</f>
        <v>Units</v>
      </c>
      <c r="F3" s="220">
        <f>Recalculations!F1</f>
        <v>1990</v>
      </c>
      <c r="G3" s="220">
        <f>Recalculations!G1</f>
        <v>1991</v>
      </c>
      <c r="H3" s="220">
        <f>Recalculations!H1</f>
        <v>1992</v>
      </c>
      <c r="I3" s="220">
        <f>Recalculations!I1</f>
        <v>1993</v>
      </c>
      <c r="J3" s="220">
        <f>Recalculations!J1</f>
        <v>1994</v>
      </c>
      <c r="K3" s="220">
        <f>Recalculations!K1</f>
        <v>1995</v>
      </c>
      <c r="L3" s="220">
        <f>Recalculations!L1</f>
        <v>1996</v>
      </c>
      <c r="M3" s="220">
        <f>Recalculations!M1</f>
        <v>1997</v>
      </c>
      <c r="N3" s="220">
        <f>Recalculations!N1</f>
        <v>1998</v>
      </c>
      <c r="O3" s="220">
        <f>Recalculations!O1</f>
        <v>1999</v>
      </c>
      <c r="P3" s="220">
        <f>Recalculations!P1</f>
        <v>2000</v>
      </c>
      <c r="Q3" s="220">
        <f>Recalculations!Q1</f>
        <v>2001</v>
      </c>
      <c r="R3" s="220">
        <f>Recalculations!R1</f>
        <v>2002</v>
      </c>
      <c r="S3" s="220">
        <f>Recalculations!S1</f>
        <v>2003</v>
      </c>
      <c r="T3" s="220">
        <f>Recalculations!T1</f>
        <v>2004</v>
      </c>
      <c r="U3" s="220">
        <f>Recalculations!U1</f>
        <v>2005</v>
      </c>
      <c r="V3" s="220">
        <f>Recalculations!V1</f>
        <v>2006</v>
      </c>
      <c r="W3" s="220">
        <f>Recalculations!W1</f>
        <v>2007</v>
      </c>
      <c r="X3" s="220">
        <f>Recalculations!X1</f>
        <v>2008</v>
      </c>
      <c r="Y3" s="220">
        <f>Recalculations!Y1</f>
        <v>2009</v>
      </c>
      <c r="Z3" s="220">
        <f>Recalculations!Z1</f>
        <v>2010</v>
      </c>
      <c r="AA3" s="220">
        <f>Recalculations!AA1</f>
        <v>2011</v>
      </c>
      <c r="AB3" s="220">
        <f>Recalculations!AB1</f>
        <v>2012</v>
      </c>
      <c r="AC3" s="220">
        <f>Recalculations!AC1</f>
        <v>2013</v>
      </c>
      <c r="AD3" s="220">
        <f>Recalculations!AD1</f>
        <v>2014</v>
      </c>
      <c r="AE3" s="220">
        <f>Recalculations!AE1</f>
        <v>2015</v>
      </c>
      <c r="AF3" s="220">
        <f>Recalculations!AF1</f>
        <v>2016</v>
      </c>
      <c r="AG3" s="220">
        <f>Recalculations!AG1</f>
        <v>2017</v>
      </c>
      <c r="AH3" s="220">
        <f>Recalculations!AH1</f>
        <v>2018</v>
      </c>
      <c r="AI3" s="220">
        <f>Recalculations!AI1</f>
        <v>2019</v>
      </c>
      <c r="AJ3" s="220">
        <f>Recalculations!AJ1</f>
        <v>2020</v>
      </c>
      <c r="AK3" s="220">
        <f>Recalculations!AK1</f>
        <v>2021</v>
      </c>
      <c r="AL3" s="220">
        <f>Recalculations!AL1</f>
        <v>2022</v>
      </c>
      <c r="AM3" s="220">
        <f>Recalculations!AM1</f>
        <v>2023</v>
      </c>
    </row>
    <row r="4" spans="2:39" x14ac:dyDescent="0.2">
      <c r="B4" s="178" t="str">
        <f>Recalculations!B2</f>
        <v>2.A.1</v>
      </c>
      <c r="C4" s="179" t="str">
        <f>Recalculations!C2</f>
        <v>Cement Production</v>
      </c>
      <c r="D4" s="180" t="str">
        <f>Recalculations!D2</f>
        <v>CO₂</v>
      </c>
      <c r="E4" s="181" t="str">
        <f>Recalculations!E2</f>
        <v>kt CO₂eq</v>
      </c>
      <c r="F4" s="216">
        <f>Recalculations!F2</f>
        <v>884</v>
      </c>
      <c r="G4" s="216">
        <f>Recalculations!G2</f>
        <v>782</v>
      </c>
      <c r="H4" s="216">
        <f>Recalculations!H2</f>
        <v>753</v>
      </c>
      <c r="I4" s="216">
        <f>Recalculations!I2</f>
        <v>729</v>
      </c>
      <c r="J4" s="216">
        <f>Recalculations!J2</f>
        <v>859</v>
      </c>
      <c r="K4" s="216">
        <f>Recalculations!K2</f>
        <v>879</v>
      </c>
      <c r="L4" s="216">
        <f>Recalculations!L2</f>
        <v>983</v>
      </c>
      <c r="M4" s="216">
        <f>Recalculations!M2</f>
        <v>1145</v>
      </c>
      <c r="N4" s="216">
        <f>Recalculations!N2</f>
        <v>1059</v>
      </c>
      <c r="O4" s="216">
        <f>Recalculations!O2</f>
        <v>1166</v>
      </c>
      <c r="P4" s="216">
        <f>Recalculations!P2</f>
        <v>1700.904</v>
      </c>
      <c r="Q4" s="216">
        <f>Recalculations!Q2</f>
        <v>1851.19</v>
      </c>
      <c r="R4" s="216">
        <f>Recalculations!R2</f>
        <v>1859.797</v>
      </c>
      <c r="S4" s="216">
        <f>Recalculations!S2</f>
        <v>2126.951</v>
      </c>
      <c r="T4" s="216">
        <f>Recalculations!T2</f>
        <v>2295.0809999999997</v>
      </c>
      <c r="U4" s="216">
        <f>Recalculations!U2</f>
        <v>2357.0552201099999</v>
      </c>
      <c r="V4" s="216">
        <f>Recalculations!V2</f>
        <v>2347.8511709678573</v>
      </c>
      <c r="W4" s="216">
        <f>Recalculations!W2</f>
        <v>2374.056297236792</v>
      </c>
      <c r="X4" s="216">
        <f>Recalculations!X2</f>
        <v>2106.7332656066992</v>
      </c>
      <c r="Y4" s="216">
        <f>Recalculations!Y2</f>
        <v>1326.7757675435184</v>
      </c>
      <c r="Z4" s="216">
        <f>Recalculations!Z2</f>
        <v>1105.1089530878239</v>
      </c>
      <c r="AA4" s="216">
        <f>Recalculations!AA2</f>
        <v>966.27348057556696</v>
      </c>
      <c r="AB4" s="216">
        <f>Recalculations!AB2</f>
        <v>1177.0215551174631</v>
      </c>
      <c r="AC4" s="216">
        <f>Recalculations!AC2</f>
        <v>1111.7464175453952</v>
      </c>
      <c r="AD4" s="216">
        <f>Recalculations!AD2</f>
        <v>1461.1216449441433</v>
      </c>
      <c r="AE4" s="216">
        <f>Recalculations!AE2</f>
        <v>1652.0144764257484</v>
      </c>
      <c r="AF4" s="216">
        <f>Recalculations!AF2</f>
        <v>1793.5241301100293</v>
      </c>
      <c r="AG4" s="216">
        <f>Recalculations!AG2</f>
        <v>1839.6054226101226</v>
      </c>
      <c r="AH4" s="216">
        <f>Recalculations!AH2</f>
        <v>1916.0429498953088</v>
      </c>
      <c r="AI4" s="216">
        <f>Recalculations!AI2</f>
        <v>1892.5993191659545</v>
      </c>
      <c r="AJ4" s="216">
        <f>Recalculations!AJ2</f>
        <v>1769.6404427201105</v>
      </c>
      <c r="AK4" s="216">
        <f>Recalculations!AK2</f>
        <v>2102.8090125484487</v>
      </c>
      <c r="AL4" s="216">
        <f>Recalculations!AL2</f>
        <v>1956.5348782096323</v>
      </c>
      <c r="AM4" s="216">
        <f>Recalculations!AM2</f>
        <v>1835.1084052370793</v>
      </c>
    </row>
    <row r="5" spans="2:39" x14ac:dyDescent="0.2">
      <c r="B5" s="178" t="str">
        <f>Recalculations!B3</f>
        <v>2.A.2</v>
      </c>
      <c r="C5" s="179" t="str">
        <f>Recalculations!C3</f>
        <v>Lime Production</v>
      </c>
      <c r="D5" s="180" t="str">
        <f>Recalculations!D3</f>
        <v>CO₂</v>
      </c>
      <c r="E5" s="181" t="str">
        <f>Recalculations!E3</f>
        <v>kt CO₂eq</v>
      </c>
      <c r="F5" s="216">
        <f>Recalculations!F3</f>
        <v>214.077</v>
      </c>
      <c r="G5" s="216">
        <f>Recalculations!G3</f>
        <v>192.22800000000001</v>
      </c>
      <c r="H5" s="216">
        <f>Recalculations!H3</f>
        <v>162.39499999999998</v>
      </c>
      <c r="I5" s="216">
        <f>Recalculations!I3</f>
        <v>204.893</v>
      </c>
      <c r="J5" s="216">
        <f>Recalculations!J3</f>
        <v>205.428</v>
      </c>
      <c r="K5" s="216">
        <f>Recalculations!K3</f>
        <v>187.506</v>
      </c>
      <c r="L5" s="216">
        <f>Recalculations!L3</f>
        <v>198.23699999999999</v>
      </c>
      <c r="M5" s="216">
        <f>Recalculations!M3</f>
        <v>221.89099999999999</v>
      </c>
      <c r="N5" s="216">
        <f>Recalculations!N3</f>
        <v>211.65699999999998</v>
      </c>
      <c r="O5" s="216">
        <f>Recalculations!O3</f>
        <v>170.07400000000001</v>
      </c>
      <c r="P5" s="216">
        <f>Recalculations!P3</f>
        <v>190.43099999999998</v>
      </c>
      <c r="Q5" s="216">
        <f>Recalculations!Q3</f>
        <v>189.39499999999998</v>
      </c>
      <c r="R5" s="216">
        <f>Recalculations!R3</f>
        <v>190.31400000000002</v>
      </c>
      <c r="S5" s="216">
        <f>Recalculations!S3</f>
        <v>206.256</v>
      </c>
      <c r="T5" s="216">
        <f>Recalculations!T3</f>
        <v>201.53888677452051</v>
      </c>
      <c r="U5" s="216">
        <f>Recalculations!U3</f>
        <v>183.477</v>
      </c>
      <c r="V5" s="216">
        <f>Recalculations!V3</f>
        <v>180.30419999999998</v>
      </c>
      <c r="W5" s="216">
        <f>Recalculations!W3</f>
        <v>196.71480221940001</v>
      </c>
      <c r="X5" s="216">
        <f>Recalculations!X3</f>
        <v>187.79567664091581</v>
      </c>
      <c r="Y5" s="216">
        <f>Recalculations!Y3</f>
        <v>156.40402051348525</v>
      </c>
      <c r="Z5" s="216">
        <f>Recalculations!Z3</f>
        <v>192.41449935002328</v>
      </c>
      <c r="AA5" s="216">
        <f>Recalculations!AA3</f>
        <v>199.06051210483912</v>
      </c>
      <c r="AB5" s="216">
        <f>Recalculations!AB3</f>
        <v>214.39115316286023</v>
      </c>
      <c r="AC5" s="216">
        <f>Recalculations!AC3</f>
        <v>189.63811440146912</v>
      </c>
      <c r="AD5" s="216">
        <f>Recalculations!AD3</f>
        <v>188.98297537871338</v>
      </c>
      <c r="AE5" s="216">
        <f>Recalculations!AE3</f>
        <v>177.34721139514085</v>
      </c>
      <c r="AF5" s="216">
        <f>Recalculations!AF3</f>
        <v>173.89695660360397</v>
      </c>
      <c r="AG5" s="216">
        <f>Recalculations!AG3</f>
        <v>198.94328821295068</v>
      </c>
      <c r="AH5" s="216">
        <f>Recalculations!AH3</f>
        <v>177.27545682876001</v>
      </c>
      <c r="AI5" s="216">
        <f>Recalculations!AI3</f>
        <v>163.65124680985923</v>
      </c>
      <c r="AJ5" s="216">
        <f>Recalculations!AJ3</f>
        <v>135.50521831664352</v>
      </c>
      <c r="AK5" s="216">
        <f>Recalculations!AK3</f>
        <v>148.01245194378129</v>
      </c>
      <c r="AL5" s="216">
        <f>Recalculations!AL3</f>
        <v>107.49849010571084</v>
      </c>
      <c r="AM5" s="216">
        <f>Recalculations!AM3</f>
        <v>96.704630758007184</v>
      </c>
    </row>
    <row r="6" spans="2:39" x14ac:dyDescent="0.2">
      <c r="B6" s="178" t="str">
        <f>Recalculations!B4</f>
        <v>2.A.3</v>
      </c>
      <c r="C6" s="179" t="str">
        <f>Recalculations!C4</f>
        <v>Glass Production</v>
      </c>
      <c r="D6" s="180" t="str">
        <f>Recalculations!D4</f>
        <v>CO₂</v>
      </c>
      <c r="E6" s="181" t="str">
        <f>Recalculations!E4</f>
        <v>kt CO₂eq</v>
      </c>
      <c r="F6" s="216">
        <f>Recalculations!F4</f>
        <v>13.325180000000001</v>
      </c>
      <c r="G6" s="216">
        <f>Recalculations!G4</f>
        <v>13.055679999999997</v>
      </c>
      <c r="H6" s="216">
        <f>Recalculations!H4</f>
        <v>12.587179999999998</v>
      </c>
      <c r="I6" s="216">
        <f>Recalculations!I4</f>
        <v>12.519679999999999</v>
      </c>
      <c r="J6" s="216">
        <f>Recalculations!J4</f>
        <v>12.307179999999999</v>
      </c>
      <c r="K6" s="216">
        <f>Recalculations!K4</f>
        <v>11.965680000000001</v>
      </c>
      <c r="L6" s="216">
        <f>Recalculations!L4</f>
        <v>11.62518</v>
      </c>
      <c r="M6" s="216">
        <f>Recalculations!M4</f>
        <v>11.46468</v>
      </c>
      <c r="N6" s="216">
        <f>Recalculations!N4</f>
        <v>11.04918</v>
      </c>
      <c r="O6" s="216">
        <f>Recalculations!O4</f>
        <v>10.95668</v>
      </c>
      <c r="P6" s="216">
        <f>Recalculations!P4</f>
        <v>10.714383917999999</v>
      </c>
      <c r="Q6" s="216">
        <f>Recalculations!Q4</f>
        <v>10.136008163600001</v>
      </c>
      <c r="R6" s="216">
        <f>Recalculations!R4</f>
        <v>5.1307460682000006</v>
      </c>
      <c r="S6" s="216">
        <f>Recalculations!S4</f>
        <v>0.55322578880000006</v>
      </c>
      <c r="T6" s="216">
        <f>Recalculations!T4</f>
        <v>0.5801347322</v>
      </c>
      <c r="U6" s="216">
        <f>Recalculations!U4</f>
        <v>0.48087750000000001</v>
      </c>
      <c r="V6" s="216">
        <f>Recalculations!V4</f>
        <v>0.48667499999999997</v>
      </c>
      <c r="W6" s="216">
        <f>Recalculations!W4</f>
        <v>0.45499610000000001</v>
      </c>
      <c r="X6" s="216">
        <f>Recalculations!X4</f>
        <v>0.30708882999999998</v>
      </c>
      <c r="Y6" s="216">
        <f>Recalculations!Y4</f>
        <v>1.7369590000000001E-2</v>
      </c>
      <c r="Z6" s="216" t="str">
        <f>Recalculations!Z4</f>
        <v>NO</v>
      </c>
      <c r="AA6" s="216" t="str">
        <f>Recalculations!AA4</f>
        <v>NO</v>
      </c>
      <c r="AB6" s="216" t="str">
        <f>Recalculations!AB4</f>
        <v>NO</v>
      </c>
      <c r="AC6" s="216" t="str">
        <f>Recalculations!AC4</f>
        <v>NO</v>
      </c>
      <c r="AD6" s="216" t="str">
        <f>Recalculations!AD4</f>
        <v>NO</v>
      </c>
      <c r="AE6" s="216" t="str">
        <f>Recalculations!AE4</f>
        <v>NO</v>
      </c>
      <c r="AF6" s="216" t="str">
        <f>Recalculations!AF4</f>
        <v>NO</v>
      </c>
      <c r="AG6" s="216" t="str">
        <f>Recalculations!AG4</f>
        <v>NO</v>
      </c>
      <c r="AH6" s="216" t="str">
        <f>Recalculations!AH4</f>
        <v>NO</v>
      </c>
      <c r="AI6" s="216" t="str">
        <f>Recalculations!AI4</f>
        <v>NO</v>
      </c>
      <c r="AJ6" s="216" t="str">
        <f>Recalculations!AJ4</f>
        <v>NO</v>
      </c>
      <c r="AK6" s="216" t="str">
        <f>Recalculations!AK4</f>
        <v>NO</v>
      </c>
      <c r="AL6" s="216" t="str">
        <f>Recalculations!AL4</f>
        <v>NO</v>
      </c>
      <c r="AM6" s="216" t="str">
        <f>Recalculations!AM4</f>
        <v>NO</v>
      </c>
    </row>
    <row r="7" spans="2:39" x14ac:dyDescent="0.2">
      <c r="B7" s="178" t="str">
        <f>Recalculations!B5</f>
        <v>2.A.4</v>
      </c>
      <c r="C7" s="179" t="str">
        <f>Recalculations!C5</f>
        <v>Other Process Uses of Carbonates</v>
      </c>
      <c r="D7" s="180" t="str">
        <f>Recalculations!D5</f>
        <v>CO₂</v>
      </c>
      <c r="E7" s="181" t="str">
        <f>Recalculations!E5</f>
        <v>kt CO₂eq</v>
      </c>
      <c r="F7" s="216">
        <f>Recalculations!F5</f>
        <v>5.323228501433209</v>
      </c>
      <c r="G7" s="216">
        <f>Recalculations!G5</f>
        <v>5.1057166173152817</v>
      </c>
      <c r="H7" s="216">
        <f>Recalculations!H5</f>
        <v>4.9859050665194102</v>
      </c>
      <c r="I7" s="216">
        <f>Recalculations!I5</f>
        <v>4.7132575087088542</v>
      </c>
      <c r="J7" s="216">
        <f>Recalculations!J5</f>
        <v>4.967085524687727</v>
      </c>
      <c r="K7" s="216">
        <f>Recalculations!K5</f>
        <v>5.7093527260132344</v>
      </c>
      <c r="L7" s="216">
        <f>Recalculations!L5</f>
        <v>5.5249031754851305</v>
      </c>
      <c r="M7" s="216">
        <f>Recalculations!M5</f>
        <v>6.5691681927565071</v>
      </c>
      <c r="N7" s="216">
        <f>Recalculations!N5</f>
        <v>6.4198916317765047</v>
      </c>
      <c r="O7" s="216">
        <f>Recalculations!O5</f>
        <v>6.6789545675978959</v>
      </c>
      <c r="P7" s="216">
        <f>Recalculations!P5</f>
        <v>6.7347474946660659</v>
      </c>
      <c r="Q7" s="216">
        <f>Recalculations!Q5</f>
        <v>10.716185182807617</v>
      </c>
      <c r="R7" s="216">
        <f>Recalculations!R5</f>
        <v>8.1373768744014505</v>
      </c>
      <c r="S7" s="216">
        <f>Recalculations!S5</f>
        <v>8.5578902948976783</v>
      </c>
      <c r="T7" s="216">
        <f>Recalculations!T5</f>
        <v>9.8626377945971377</v>
      </c>
      <c r="U7" s="216">
        <f>Recalculations!U5</f>
        <v>11.782248859187511</v>
      </c>
      <c r="V7" s="216">
        <f>Recalculations!V5</f>
        <v>10.101364623150154</v>
      </c>
      <c r="W7" s="216">
        <f>Recalculations!W5</f>
        <v>9.2080258058600002</v>
      </c>
      <c r="X7" s="216">
        <f>Recalculations!X5</f>
        <v>6.7477143099374235</v>
      </c>
      <c r="Y7" s="216">
        <f>Recalculations!Y5</f>
        <v>2.1255118343991999</v>
      </c>
      <c r="Z7" s="216">
        <f>Recalculations!Z5</f>
        <v>1.5249623087156214</v>
      </c>
      <c r="AA7" s="216">
        <f>Recalculations!AA5</f>
        <v>1.936546289069464</v>
      </c>
      <c r="AB7" s="216">
        <f>Recalculations!AB5</f>
        <v>0.55509081209300004</v>
      </c>
      <c r="AC7" s="216">
        <f>Recalculations!AC5</f>
        <v>0.31046958379295009</v>
      </c>
      <c r="AD7" s="216">
        <f>Recalculations!AD5</f>
        <v>0.34853272291445003</v>
      </c>
      <c r="AE7" s="216">
        <f>Recalculations!AE5</f>
        <v>1.0018335915442</v>
      </c>
      <c r="AF7" s="216">
        <f>Recalculations!AF5</f>
        <v>0.98026531958999996</v>
      </c>
      <c r="AG7" s="216">
        <f>Recalculations!AG5</f>
        <v>1.3075452000159999</v>
      </c>
      <c r="AH7" s="216">
        <f>Recalculations!AH5</f>
        <v>1.2305730378563</v>
      </c>
      <c r="AI7" s="216">
        <f>Recalculations!AI5</f>
        <v>1.6146569035487999</v>
      </c>
      <c r="AJ7" s="216">
        <f>Recalculations!AJ5</f>
        <v>2.2916530649300997</v>
      </c>
      <c r="AK7" s="216">
        <f>Recalculations!AK5</f>
        <v>6.1190562696801596</v>
      </c>
      <c r="AL7" s="216">
        <f>Recalculations!AL5</f>
        <v>4.3414002513063616</v>
      </c>
      <c r="AM7" s="216">
        <f>Recalculations!AM5</f>
        <v>2.0745855192663418</v>
      </c>
    </row>
    <row r="8" spans="2:39" x14ac:dyDescent="0.2">
      <c r="B8" s="178" t="str">
        <f>Recalculations!B6</f>
        <v>2.B.1</v>
      </c>
      <c r="C8" s="179" t="str">
        <f>Recalculations!C6</f>
        <v>Ammonia Production</v>
      </c>
      <c r="D8" s="180" t="str">
        <f>Recalculations!D6</f>
        <v>CO₂</v>
      </c>
      <c r="E8" s="181" t="str">
        <f>Recalculations!E6</f>
        <v>kt CO₂eq</v>
      </c>
      <c r="F8" s="216">
        <f>Recalculations!F6</f>
        <v>990.23349783919457</v>
      </c>
      <c r="G8" s="216">
        <f>Recalculations!G6</f>
        <v>1030.3165009289526</v>
      </c>
      <c r="H8" s="216">
        <f>Recalculations!H6</f>
        <v>1003.5614679642191</v>
      </c>
      <c r="I8" s="216">
        <f>Recalculations!I6</f>
        <v>946.18678616206842</v>
      </c>
      <c r="J8" s="216">
        <f>Recalculations!J6</f>
        <v>1056.6256166776075</v>
      </c>
      <c r="K8" s="216">
        <f>Recalculations!K6</f>
        <v>973.43728270022268</v>
      </c>
      <c r="L8" s="216">
        <f>Recalculations!L6</f>
        <v>922.85045185393972</v>
      </c>
      <c r="M8" s="216">
        <f>Recalculations!M6</f>
        <v>1073.1245536725266</v>
      </c>
      <c r="N8" s="216">
        <f>Recalculations!N6</f>
        <v>1058.8056564006599</v>
      </c>
      <c r="O8" s="216">
        <f>Recalculations!O6</f>
        <v>942.81763386280556</v>
      </c>
      <c r="P8" s="216">
        <f>Recalculations!P6</f>
        <v>882.29375850897361</v>
      </c>
      <c r="Q8" s="216">
        <f>Recalculations!Q6</f>
        <v>1041.1918251288118</v>
      </c>
      <c r="R8" s="216">
        <f>Recalculations!R6</f>
        <v>810.89779394634695</v>
      </c>
      <c r="S8" s="216">
        <f>Recalculations!S6</f>
        <v>0.29746979153761116</v>
      </c>
      <c r="T8" s="216" t="str">
        <f>Recalculations!T6</f>
        <v>NO</v>
      </c>
      <c r="U8" s="216" t="str">
        <f>Recalculations!U6</f>
        <v>NO</v>
      </c>
      <c r="V8" s="216" t="str">
        <f>Recalculations!V6</f>
        <v>NO</v>
      </c>
      <c r="W8" s="216" t="str">
        <f>Recalculations!W6</f>
        <v>NO</v>
      </c>
      <c r="X8" s="216" t="str">
        <f>Recalculations!X6</f>
        <v>NO</v>
      </c>
      <c r="Y8" s="216" t="str">
        <f>Recalculations!Y6</f>
        <v>NO</v>
      </c>
      <c r="Z8" s="216" t="str">
        <f>Recalculations!Z6</f>
        <v>NO</v>
      </c>
      <c r="AA8" s="216" t="str">
        <f>Recalculations!AA6</f>
        <v>NO</v>
      </c>
      <c r="AB8" s="216" t="str">
        <f>Recalculations!AB6</f>
        <v>NO</v>
      </c>
      <c r="AC8" s="216" t="str">
        <f>Recalculations!AC6</f>
        <v>NO</v>
      </c>
      <c r="AD8" s="216" t="str">
        <f>Recalculations!AD6</f>
        <v>NO</v>
      </c>
      <c r="AE8" s="216" t="str">
        <f>Recalculations!AE6</f>
        <v>NO</v>
      </c>
      <c r="AF8" s="216" t="str">
        <f>Recalculations!AF6</f>
        <v>NO</v>
      </c>
      <c r="AG8" s="216" t="str">
        <f>Recalculations!AG6</f>
        <v>NO</v>
      </c>
      <c r="AH8" s="216" t="str">
        <f>Recalculations!AH6</f>
        <v>NO</v>
      </c>
      <c r="AI8" s="216" t="str">
        <f>Recalculations!AI6</f>
        <v>NO</v>
      </c>
      <c r="AJ8" s="216" t="str">
        <f>Recalculations!AJ6</f>
        <v>NO</v>
      </c>
      <c r="AK8" s="216" t="str">
        <f>Recalculations!AK6</f>
        <v>NO</v>
      </c>
      <c r="AL8" s="216" t="str">
        <f>Recalculations!AL6</f>
        <v>NO</v>
      </c>
      <c r="AM8" s="216" t="str">
        <f>Recalculations!AM6</f>
        <v>NO</v>
      </c>
    </row>
    <row r="9" spans="2:39" x14ac:dyDescent="0.2">
      <c r="B9" s="178" t="str">
        <f>Recalculations!B7</f>
        <v>2.B.2</v>
      </c>
      <c r="C9" s="179" t="str">
        <f>Recalculations!C7</f>
        <v>Nitric Acid Production</v>
      </c>
      <c r="D9" s="180" t="str">
        <f>Recalculations!D7</f>
        <v>N₂O</v>
      </c>
      <c r="E9" s="181" t="str">
        <f>Recalculations!E7</f>
        <v>kt CO₂eq</v>
      </c>
      <c r="F9" s="216">
        <f>Recalculations!F7</f>
        <v>885.09999999999991</v>
      </c>
      <c r="G9" s="216">
        <f>Recalculations!G7</f>
        <v>694.51200000000006</v>
      </c>
      <c r="H9" s="216">
        <f>Recalculations!H7</f>
        <v>694.51200000000006</v>
      </c>
      <c r="I9" s="216">
        <f>Recalculations!I7</f>
        <v>694.51200000000006</v>
      </c>
      <c r="J9" s="216">
        <f>Recalculations!J7</f>
        <v>694.51200000000006</v>
      </c>
      <c r="K9" s="216">
        <f>Recalculations!K7</f>
        <v>694.51200000000006</v>
      </c>
      <c r="L9" s="216">
        <f>Recalculations!L7</f>
        <v>694.51200000000006</v>
      </c>
      <c r="M9" s="216">
        <f>Recalculations!M7</f>
        <v>694.51200000000006</v>
      </c>
      <c r="N9" s="216">
        <f>Recalculations!N7</f>
        <v>694.51200000000006</v>
      </c>
      <c r="O9" s="216">
        <f>Recalculations!O7</f>
        <v>694.51200000000006</v>
      </c>
      <c r="P9" s="216">
        <f>Recalculations!P7</f>
        <v>694.51200000000006</v>
      </c>
      <c r="Q9" s="216">
        <f>Recalculations!Q7</f>
        <v>499.52499999999998</v>
      </c>
      <c r="R9" s="216">
        <f>Recalculations!R7</f>
        <v>249.76249999999999</v>
      </c>
      <c r="S9" s="216" t="str">
        <f>Recalculations!S7</f>
        <v>NO</v>
      </c>
      <c r="T9" s="216" t="str">
        <f>Recalculations!T7</f>
        <v>NO</v>
      </c>
      <c r="U9" s="216" t="str">
        <f>Recalculations!U7</f>
        <v>NO</v>
      </c>
      <c r="V9" s="216" t="str">
        <f>Recalculations!V7</f>
        <v>NO</v>
      </c>
      <c r="W9" s="216" t="str">
        <f>Recalculations!W7</f>
        <v>NO</v>
      </c>
      <c r="X9" s="216" t="str">
        <f>Recalculations!X7</f>
        <v>NO</v>
      </c>
      <c r="Y9" s="216" t="str">
        <f>Recalculations!Y7</f>
        <v>NO</v>
      </c>
      <c r="Z9" s="216" t="str">
        <f>Recalculations!Z7</f>
        <v>NO</v>
      </c>
      <c r="AA9" s="216" t="str">
        <f>Recalculations!AA7</f>
        <v>NO</v>
      </c>
      <c r="AB9" s="216" t="str">
        <f>Recalculations!AB7</f>
        <v>NO</v>
      </c>
      <c r="AC9" s="216" t="str">
        <f>Recalculations!AC7</f>
        <v>NO</v>
      </c>
      <c r="AD9" s="216" t="str">
        <f>Recalculations!AD7</f>
        <v>NO</v>
      </c>
      <c r="AE9" s="216" t="str">
        <f>Recalculations!AE7</f>
        <v>NO</v>
      </c>
      <c r="AF9" s="216" t="str">
        <f>Recalculations!AF7</f>
        <v>NO</v>
      </c>
      <c r="AG9" s="216" t="str">
        <f>Recalculations!AG7</f>
        <v>NO</v>
      </c>
      <c r="AH9" s="216" t="str">
        <f>Recalculations!AH7</f>
        <v>NO</v>
      </c>
      <c r="AI9" s="216" t="str">
        <f>Recalculations!AI7</f>
        <v>NO</v>
      </c>
      <c r="AJ9" s="216" t="str">
        <f>Recalculations!AJ7</f>
        <v>NO</v>
      </c>
      <c r="AK9" s="216" t="str">
        <f>Recalculations!AK7</f>
        <v>NO</v>
      </c>
      <c r="AL9" s="216" t="str">
        <f>Recalculations!AL7</f>
        <v>NO</v>
      </c>
      <c r="AM9" s="216" t="str">
        <f>Recalculations!AM7</f>
        <v>NO</v>
      </c>
    </row>
    <row r="10" spans="2:39" x14ac:dyDescent="0.2">
      <c r="B10" s="178" t="str">
        <f>Recalculations!B8</f>
        <v>2.C.1</v>
      </c>
      <c r="C10" s="179" t="str">
        <f>Recalculations!C8</f>
        <v>Iron and Steel Production</v>
      </c>
      <c r="D10" s="180" t="str">
        <f>Recalculations!D8</f>
        <v>CO₂</v>
      </c>
      <c r="E10" s="181" t="str">
        <f>Recalculations!E8</f>
        <v>kt CO₂eq</v>
      </c>
      <c r="F10" s="216">
        <f>Recalculations!F8</f>
        <v>26.080000000000002</v>
      </c>
      <c r="G10" s="216">
        <f>Recalculations!G8</f>
        <v>23.44</v>
      </c>
      <c r="H10" s="216">
        <f>Recalculations!H8</f>
        <v>20.56</v>
      </c>
      <c r="I10" s="216">
        <f>Recalculations!I8</f>
        <v>26.080000000000002</v>
      </c>
      <c r="J10" s="216">
        <f>Recalculations!J8</f>
        <v>21.28</v>
      </c>
      <c r="K10" s="216">
        <f>Recalculations!K8</f>
        <v>24.8</v>
      </c>
      <c r="L10" s="216">
        <f>Recalculations!L8</f>
        <v>27.28</v>
      </c>
      <c r="M10" s="216">
        <f>Recalculations!M8</f>
        <v>26.96</v>
      </c>
      <c r="N10" s="216">
        <f>Recalculations!N8</f>
        <v>28.64</v>
      </c>
      <c r="O10" s="216">
        <f>Recalculations!O8</f>
        <v>26.8</v>
      </c>
      <c r="P10" s="216">
        <f>Recalculations!P8</f>
        <v>28.8</v>
      </c>
      <c r="Q10" s="216">
        <f>Recalculations!Q8</f>
        <v>12</v>
      </c>
      <c r="R10" s="216" t="str">
        <f>Recalculations!R8</f>
        <v>NO</v>
      </c>
      <c r="S10" s="216" t="str">
        <f>Recalculations!S8</f>
        <v>NO</v>
      </c>
      <c r="T10" s="216" t="str">
        <f>Recalculations!T8</f>
        <v>NO</v>
      </c>
      <c r="U10" s="216" t="str">
        <f>Recalculations!U8</f>
        <v>NO</v>
      </c>
      <c r="V10" s="216" t="str">
        <f>Recalculations!V8</f>
        <v>NO</v>
      </c>
      <c r="W10" s="216" t="str">
        <f>Recalculations!W8</f>
        <v>NO</v>
      </c>
      <c r="X10" s="216" t="str">
        <f>Recalculations!X8</f>
        <v>NO</v>
      </c>
      <c r="Y10" s="216" t="str">
        <f>Recalculations!Y8</f>
        <v>NO</v>
      </c>
      <c r="Z10" s="216" t="str">
        <f>Recalculations!Z8</f>
        <v>NO</v>
      </c>
      <c r="AA10" s="216" t="str">
        <f>Recalculations!AA8</f>
        <v>NO</v>
      </c>
      <c r="AB10" s="216" t="str">
        <f>Recalculations!AB8</f>
        <v>NO</v>
      </c>
      <c r="AC10" s="216" t="str">
        <f>Recalculations!AC8</f>
        <v>NO</v>
      </c>
      <c r="AD10" s="216" t="str">
        <f>Recalculations!AD8</f>
        <v>NO</v>
      </c>
      <c r="AE10" s="216" t="str">
        <f>Recalculations!AE8</f>
        <v>NO</v>
      </c>
      <c r="AF10" s="216" t="str">
        <f>Recalculations!AF8</f>
        <v>NO</v>
      </c>
      <c r="AG10" s="216" t="str">
        <f>Recalculations!AG8</f>
        <v>NO</v>
      </c>
      <c r="AH10" s="216" t="str">
        <f>Recalculations!AH8</f>
        <v>NO</v>
      </c>
      <c r="AI10" s="216" t="str">
        <f>Recalculations!AI8</f>
        <v>NO</v>
      </c>
      <c r="AJ10" s="216" t="str">
        <f>Recalculations!AJ8</f>
        <v>NO</v>
      </c>
      <c r="AK10" s="216" t="str">
        <f>Recalculations!AK8</f>
        <v>NO</v>
      </c>
      <c r="AL10" s="216" t="str">
        <f>Recalculations!AL8</f>
        <v>NO</v>
      </c>
      <c r="AM10" s="216" t="str">
        <f>Recalculations!AM8</f>
        <v>NO</v>
      </c>
    </row>
    <row r="11" spans="2:39" x14ac:dyDescent="0.2">
      <c r="B11" s="178" t="str">
        <f>Recalculations!B9</f>
        <v>2.D.1</v>
      </c>
      <c r="C11" s="179" t="str">
        <f>Recalculations!C9</f>
        <v>Lubricant Use</v>
      </c>
      <c r="D11" s="180" t="str">
        <f>Recalculations!D9</f>
        <v>CO₂</v>
      </c>
      <c r="E11" s="181" t="str">
        <f>Recalculations!E9</f>
        <v>kt CO₂eq</v>
      </c>
      <c r="F11" s="216">
        <f>Recalculations!F9</f>
        <v>35.971886133333335</v>
      </c>
      <c r="G11" s="216">
        <f>Recalculations!G9</f>
        <v>24.808197333333332</v>
      </c>
      <c r="H11" s="216">
        <f>Recalculations!H9</f>
        <v>24.808197333333332</v>
      </c>
      <c r="I11" s="216">
        <f>Recalculations!I9</f>
        <v>22.947582533333335</v>
      </c>
      <c r="J11" s="216">
        <f>Recalculations!J9</f>
        <v>23.567787466666669</v>
      </c>
      <c r="K11" s="216">
        <f>Recalculations!K9</f>
        <v>11.783893733333334</v>
      </c>
      <c r="L11" s="216">
        <f>Recalculations!L9</f>
        <v>27.28901706666667</v>
      </c>
      <c r="M11" s="216">
        <f>Recalculations!M9</f>
        <v>19.226352933333335</v>
      </c>
      <c r="N11" s="216">
        <f>Recalculations!N9</f>
        <v>16.745533199999997</v>
      </c>
      <c r="O11" s="216">
        <f>Recalculations!O9</f>
        <v>16.745533199999997</v>
      </c>
      <c r="P11" s="216">
        <f>Recalculations!P9</f>
        <v>70.083157466666691</v>
      </c>
      <c r="Q11" s="216">
        <f>Recalculations!Q9</f>
        <v>19.846557866666664</v>
      </c>
      <c r="R11" s="216">
        <f>Recalculations!R9</f>
        <v>11.783893733333334</v>
      </c>
      <c r="S11" s="216">
        <f>Recalculations!S9</f>
        <v>14.884918400000002</v>
      </c>
      <c r="T11" s="216">
        <f>Recalculations!T9</f>
        <v>17.365738133333338</v>
      </c>
      <c r="U11" s="216">
        <f>Recalculations!U9</f>
        <v>59.539673600000008</v>
      </c>
      <c r="V11" s="216">
        <f>Recalculations!V9</f>
        <v>19.226352933333335</v>
      </c>
      <c r="W11" s="216">
        <f>Recalculations!W9</f>
        <v>23.567787466666669</v>
      </c>
      <c r="X11" s="216">
        <f>Recalculations!X9</f>
        <v>20.466762800000005</v>
      </c>
      <c r="Y11" s="216">
        <f>Recalculations!Y9</f>
        <v>22.387537478533332</v>
      </c>
      <c r="Z11" s="216">
        <f>Recalculations!Z9</f>
        <v>16.816236562399997</v>
      </c>
      <c r="AA11" s="216">
        <f>Recalculations!AA9</f>
        <v>18.732049601466663</v>
      </c>
      <c r="AB11" s="216">
        <f>Recalculations!AB9</f>
        <v>18.282520669209713</v>
      </c>
      <c r="AC11" s="216">
        <f>Recalculations!AC9</f>
        <v>19.0765237671073</v>
      </c>
      <c r="AD11" s="216">
        <f>Recalculations!AD9</f>
        <v>19.838320667375339</v>
      </c>
      <c r="AE11" s="216">
        <f>Recalculations!AE9</f>
        <v>20.348670644302445</v>
      </c>
      <c r="AF11" s="216">
        <f>Recalculations!AF9</f>
        <v>20.089334297342493</v>
      </c>
      <c r="AG11" s="216">
        <f>Recalculations!AG9</f>
        <v>22.219743345339293</v>
      </c>
      <c r="AH11" s="216">
        <f>Recalculations!AH9</f>
        <v>21.498934159311169</v>
      </c>
      <c r="AI11" s="216">
        <f>Recalculations!AI9</f>
        <v>23.6279028294726</v>
      </c>
      <c r="AJ11" s="216">
        <f>Recalculations!AJ9</f>
        <v>24.914527793619559</v>
      </c>
      <c r="AK11" s="216">
        <f>Recalculations!AK9</f>
        <v>25.429321734888433</v>
      </c>
      <c r="AL11" s="216">
        <f>Recalculations!AL9</f>
        <v>30.924376481347998</v>
      </c>
      <c r="AM11" s="216">
        <f>Recalculations!AM9</f>
        <v>27.747667636683744</v>
      </c>
    </row>
    <row r="12" spans="2:39" x14ac:dyDescent="0.2">
      <c r="B12" s="178" t="str">
        <f>Recalculations!B10</f>
        <v>2.D.2</v>
      </c>
      <c r="C12" s="179" t="str">
        <f>Recalculations!C10</f>
        <v>Paraffin Wax Use</v>
      </c>
      <c r="D12" s="180" t="str">
        <f>Recalculations!D10</f>
        <v>CO₂</v>
      </c>
      <c r="E12" s="181" t="str">
        <f>Recalculations!E10</f>
        <v>kt CO₂eq</v>
      </c>
      <c r="F12" s="216">
        <f>Recalculations!F10</f>
        <v>6.2605202000000011</v>
      </c>
      <c r="G12" s="216">
        <f>Recalculations!G10</f>
        <v>5.7564122000000006</v>
      </c>
      <c r="H12" s="216">
        <f>Recalculations!H10</f>
        <v>5.8035802000000007</v>
      </c>
      <c r="I12" s="216">
        <f>Recalculations!I10</f>
        <v>6.1061558465688011</v>
      </c>
      <c r="J12" s="216">
        <f>Recalculations!J10</f>
        <v>6.3144951325896006</v>
      </c>
      <c r="K12" s="216">
        <f>Recalculations!K10</f>
        <v>8.5851361205896008</v>
      </c>
      <c r="L12" s="216">
        <f>Recalculations!L10</f>
        <v>8.8323583480000014</v>
      </c>
      <c r="M12" s="216">
        <f>Recalculations!M10</f>
        <v>8.9102556172113623</v>
      </c>
      <c r="N12" s="216">
        <f>Recalculations!N10</f>
        <v>9.7027358911999997</v>
      </c>
      <c r="O12" s="216">
        <f>Recalculations!O10</f>
        <v>13.916615525894965</v>
      </c>
      <c r="P12" s="216">
        <f>Recalculations!P10</f>
        <v>15.727833590166837</v>
      </c>
      <c r="Q12" s="216">
        <f>Recalculations!Q10</f>
        <v>18.784694234789391</v>
      </c>
      <c r="R12" s="216">
        <f>Recalculations!R10</f>
        <v>22.805116097278038</v>
      </c>
      <c r="S12" s="216">
        <f>Recalculations!S10</f>
        <v>24.100105770400003</v>
      </c>
      <c r="T12" s="216">
        <f>Recalculations!T10</f>
        <v>25.900289505343299</v>
      </c>
      <c r="U12" s="216">
        <f>Recalculations!U10</f>
        <v>35.277155772209269</v>
      </c>
      <c r="V12" s="216">
        <f>Recalculations!V10</f>
        <v>28.191463603730728</v>
      </c>
      <c r="W12" s="216">
        <f>Recalculations!W10</f>
        <v>32.647660196799997</v>
      </c>
      <c r="X12" s="216">
        <f>Recalculations!X10</f>
        <v>23.763914266754451</v>
      </c>
      <c r="Y12" s="216">
        <f>Recalculations!Y10</f>
        <v>24.040361602400004</v>
      </c>
      <c r="Z12" s="216">
        <f>Recalculations!Z10</f>
        <v>21.839166723778668</v>
      </c>
      <c r="AA12" s="216">
        <f>Recalculations!AA10</f>
        <v>20.801220050218582</v>
      </c>
      <c r="AB12" s="216">
        <f>Recalculations!AB10</f>
        <v>20.096192899200002</v>
      </c>
      <c r="AC12" s="216">
        <f>Recalculations!AC10</f>
        <v>22.124846980003838</v>
      </c>
      <c r="AD12" s="216">
        <f>Recalculations!AD10</f>
        <v>21.701030050268482</v>
      </c>
      <c r="AE12" s="216">
        <f>Recalculations!AE10</f>
        <v>24.485869826640563</v>
      </c>
      <c r="AF12" s="216">
        <f>Recalculations!AF10</f>
        <v>23.709092122673074</v>
      </c>
      <c r="AG12" s="216">
        <f>Recalculations!AG10</f>
        <v>25.094242266731133</v>
      </c>
      <c r="AH12" s="216">
        <f>Recalculations!AH10</f>
        <v>23.648578161728881</v>
      </c>
      <c r="AI12" s="216">
        <f>Recalculations!AI10</f>
        <v>25.00951560109025</v>
      </c>
      <c r="AJ12" s="216">
        <f>Recalculations!AJ10</f>
        <v>25.854135784898059</v>
      </c>
      <c r="AK12" s="216">
        <f>Recalculations!AK10</f>
        <v>32.019468689189409</v>
      </c>
      <c r="AL12" s="216">
        <f>Recalculations!AL10</f>
        <v>32.296924575746303</v>
      </c>
      <c r="AM12" s="216">
        <f>Recalculations!AM10</f>
        <v>32.296924575746303</v>
      </c>
    </row>
    <row r="13" spans="2:39" x14ac:dyDescent="0.2">
      <c r="B13" s="178" t="str">
        <f>Recalculations!B11</f>
        <v>CRT 6</v>
      </c>
      <c r="C13" s="179" t="str">
        <f>Recalculations!C11</f>
        <v>Other Solvent Use</v>
      </c>
      <c r="D13" s="180" t="str">
        <f>Recalculations!D11</f>
        <v>Indirect CO₂</v>
      </c>
      <c r="E13" s="181" t="str">
        <f>Recalculations!E11</f>
        <v>kt CO₂eq</v>
      </c>
      <c r="F13" s="216">
        <f>Recalculations!F11</f>
        <v>53.283181014549314</v>
      </c>
      <c r="G13" s="216">
        <f>Recalculations!G11</f>
        <v>52.985490133876098</v>
      </c>
      <c r="H13" s="216">
        <f>Recalculations!H11</f>
        <v>53.004184487935817</v>
      </c>
      <c r="I13" s="216">
        <f>Recalculations!I11</f>
        <v>53.082492390290938</v>
      </c>
      <c r="J13" s="216">
        <f>Recalculations!J11</f>
        <v>53.843960826862599</v>
      </c>
      <c r="K13" s="216">
        <f>Recalculations!K11</f>
        <v>53.782926096862411</v>
      </c>
      <c r="L13" s="216">
        <f>Recalculations!L11</f>
        <v>54.432718374143988</v>
      </c>
      <c r="M13" s="216">
        <f>Recalculations!M11</f>
        <v>55.961721355273717</v>
      </c>
      <c r="N13" s="216">
        <f>Recalculations!N11</f>
        <v>54.42620514611346</v>
      </c>
      <c r="O13" s="216">
        <f>Recalculations!O11</f>
        <v>51.407080408369211</v>
      </c>
      <c r="P13" s="216">
        <f>Recalculations!P11</f>
        <v>48.899430240177402</v>
      </c>
      <c r="Q13" s="216">
        <f>Recalculations!Q11</f>
        <v>52.829454255556627</v>
      </c>
      <c r="R13" s="216">
        <f>Recalculations!R11</f>
        <v>52.017745069273907</v>
      </c>
      <c r="S13" s="216">
        <f>Recalculations!S11</f>
        <v>48.337759979198076</v>
      </c>
      <c r="T13" s="216">
        <f>Recalculations!T11</f>
        <v>52.32189131791197</v>
      </c>
      <c r="U13" s="216">
        <f>Recalculations!U11</f>
        <v>48.784316594004316</v>
      </c>
      <c r="V13" s="216">
        <f>Recalculations!V11</f>
        <v>50.154386349723254</v>
      </c>
      <c r="W13" s="216">
        <f>Recalculations!W11</f>
        <v>54.488788748525721</v>
      </c>
      <c r="X13" s="216">
        <f>Recalculations!X11</f>
        <v>51.039132070806559</v>
      </c>
      <c r="Y13" s="216">
        <f>Recalculations!Y11</f>
        <v>47.213570342295085</v>
      </c>
      <c r="Z13" s="216">
        <f>Recalculations!Z11</f>
        <v>41.890829764632223</v>
      </c>
      <c r="AA13" s="216">
        <f>Recalculations!AA11</f>
        <v>41.650483000755003</v>
      </c>
      <c r="AB13" s="216">
        <f>Recalculations!AB11</f>
        <v>39.009444446306539</v>
      </c>
      <c r="AC13" s="216">
        <f>Recalculations!AC11</f>
        <v>38.298596520174343</v>
      </c>
      <c r="AD13" s="216">
        <f>Recalculations!AD11</f>
        <v>39.93197859156983</v>
      </c>
      <c r="AE13" s="216">
        <f>Recalculations!AE11</f>
        <v>38.962736104882886</v>
      </c>
      <c r="AF13" s="216">
        <f>Recalculations!AF11</f>
        <v>38.658239073799514</v>
      </c>
      <c r="AG13" s="216">
        <f>Recalculations!AG11</f>
        <v>39.17296701411238</v>
      </c>
      <c r="AH13" s="216">
        <f>Recalculations!AH11</f>
        <v>40.851364158688504</v>
      </c>
      <c r="AI13" s="216">
        <f>Recalculations!AI11</f>
        <v>39.48679118056215</v>
      </c>
      <c r="AJ13" s="216">
        <f>Recalculations!AJ11</f>
        <v>38.30788730270033</v>
      </c>
      <c r="AK13" s="216">
        <f>Recalculations!AK11</f>
        <v>37.582602452835033</v>
      </c>
      <c r="AL13" s="216">
        <f>Recalculations!AL11</f>
        <v>38.29745293083478</v>
      </c>
      <c r="AM13" s="216">
        <f>Recalculations!AM11</f>
        <v>39.345226140271052</v>
      </c>
    </row>
    <row r="14" spans="2:39" x14ac:dyDescent="0.2">
      <c r="B14" s="178" t="str">
        <f>Recalculations!B12</f>
        <v>2.D.3</v>
      </c>
      <c r="C14" s="179" t="str">
        <f>Recalculations!C12</f>
        <v>Urea as Catalyst</v>
      </c>
      <c r="D14" s="180" t="str">
        <f>Recalculations!D12</f>
        <v>CO₂</v>
      </c>
      <c r="E14" s="181" t="str">
        <f>Recalculations!E12</f>
        <v>kt CO₂eq</v>
      </c>
      <c r="F14" s="216">
        <f>Recalculations!F12</f>
        <v>0</v>
      </c>
      <c r="G14" s="216">
        <f>Recalculations!G12</f>
        <v>0</v>
      </c>
      <c r="H14" s="216">
        <f>Recalculations!H12</f>
        <v>0</v>
      </c>
      <c r="I14" s="216">
        <f>Recalculations!I12</f>
        <v>0</v>
      </c>
      <c r="J14" s="216">
        <f>Recalculations!J12</f>
        <v>0</v>
      </c>
      <c r="K14" s="216">
        <f>Recalculations!K12</f>
        <v>0</v>
      </c>
      <c r="L14" s="216">
        <f>Recalculations!L12</f>
        <v>0</v>
      </c>
      <c r="M14" s="216">
        <f>Recalculations!M12</f>
        <v>0</v>
      </c>
      <c r="N14" s="216">
        <f>Recalculations!N12</f>
        <v>0</v>
      </c>
      <c r="O14" s="216">
        <f>Recalculations!O12</f>
        <v>0</v>
      </c>
      <c r="P14" s="216">
        <f>Recalculations!P12</f>
        <v>0</v>
      </c>
      <c r="Q14" s="216">
        <f>Recalculations!Q12</f>
        <v>0</v>
      </c>
      <c r="R14" s="216">
        <f>Recalculations!R12</f>
        <v>0</v>
      </c>
      <c r="S14" s="216">
        <f>Recalculations!S12</f>
        <v>0</v>
      </c>
      <c r="T14" s="216">
        <f>Recalculations!T12</f>
        <v>0</v>
      </c>
      <c r="U14" s="216">
        <f>Recalculations!U12</f>
        <v>0</v>
      </c>
      <c r="V14" s="216">
        <f>Recalculations!V12</f>
        <v>1.7114821888417244</v>
      </c>
      <c r="W14" s="216">
        <f>Recalculations!W12</f>
        <v>3.6084797876341232</v>
      </c>
      <c r="X14" s="216">
        <f>Recalculations!X12</f>
        <v>5.108863994936736</v>
      </c>
      <c r="Y14" s="216">
        <f>Recalculations!Y12</f>
        <v>5.08450438791224</v>
      </c>
      <c r="Z14" s="216">
        <f>Recalculations!Z12</f>
        <v>5.2131937914480639</v>
      </c>
      <c r="AA14" s="216">
        <f>Recalculations!AA12</f>
        <v>5.7237187239500571</v>
      </c>
      <c r="AB14" s="216">
        <f>Recalculations!AB12</f>
        <v>5.8182572414595359</v>
      </c>
      <c r="AC14" s="216">
        <f>Recalculations!AC12</f>
        <v>6.4551548062798352</v>
      </c>
      <c r="AD14" s="216">
        <f>Recalculations!AD12</f>
        <v>7.0335470018047896</v>
      </c>
      <c r="AE14" s="216">
        <f>Recalculations!AE12</f>
        <v>8.6816591665370204</v>
      </c>
      <c r="AF14" s="216">
        <f>Recalculations!AF12</f>
        <v>11.017171786045768</v>
      </c>
      <c r="AG14" s="216">
        <f>Recalculations!AG12</f>
        <v>11.951212304222803</v>
      </c>
      <c r="AH14" s="216">
        <f>Recalculations!AH12</f>
        <v>13.17568989966502</v>
      </c>
      <c r="AI14" s="216">
        <f>Recalculations!AI12</f>
        <v>13.728084563601959</v>
      </c>
      <c r="AJ14" s="216">
        <f>Recalculations!AJ12</f>
        <v>12.311762979138889</v>
      </c>
      <c r="AK14" s="216">
        <f>Recalculations!AK12</f>
        <v>13.837123466983524</v>
      </c>
      <c r="AL14" s="216">
        <f>Recalculations!AL12</f>
        <v>15.191580184562174</v>
      </c>
      <c r="AM14" s="216">
        <f>Recalculations!AM12</f>
        <v>15.467653172509159</v>
      </c>
    </row>
    <row r="15" spans="2:39" x14ac:dyDescent="0.2">
      <c r="B15" s="178" t="str">
        <f>Recalculations!B13</f>
        <v>2.E.1</v>
      </c>
      <c r="C15" s="179" t="str">
        <f>Recalculations!C13</f>
        <v>Integrated Circuit or Semiconductor</v>
      </c>
      <c r="D15" s="178" t="str">
        <f>Recalculations!D13</f>
        <v>HFCs, PFCS, SF₆, NF₃</v>
      </c>
      <c r="E15" s="182" t="str">
        <f>Recalculations!E13</f>
        <v>kt CO₂eq</v>
      </c>
      <c r="F15" s="216">
        <f>Recalculations!F13</f>
        <v>1.0746899999999999</v>
      </c>
      <c r="G15" s="216">
        <f>Recalculations!G13</f>
        <v>14.253368999999999</v>
      </c>
      <c r="H15" s="216">
        <f>Recalculations!H13</f>
        <v>27.432047999999998</v>
      </c>
      <c r="I15" s="216">
        <f>Recalculations!I13</f>
        <v>53.789406</v>
      </c>
      <c r="J15" s="216">
        <f>Recalculations!J13</f>
        <v>80.146764000000005</v>
      </c>
      <c r="K15" s="216">
        <f>Recalculations!K13</f>
        <v>136.95605945736435</v>
      </c>
      <c r="L15" s="216">
        <f>Recalculations!L13</f>
        <v>189.64072348837209</v>
      </c>
      <c r="M15" s="216">
        <f>Recalculations!M13</f>
        <v>243.71317612403101</v>
      </c>
      <c r="N15" s="216">
        <f>Recalculations!N13</f>
        <v>131.23610649023254</v>
      </c>
      <c r="O15" s="216">
        <f>Recalculations!O13</f>
        <v>261.04676473054263</v>
      </c>
      <c r="P15" s="216">
        <f>Recalculations!P13</f>
        <v>450.60354555999999</v>
      </c>
      <c r="Q15" s="216">
        <f>Recalculations!Q13</f>
        <v>388.43443000000008</v>
      </c>
      <c r="R15" s="216">
        <f>Recalculations!R13</f>
        <v>316.88776999999999</v>
      </c>
      <c r="S15" s="216">
        <f>Recalculations!S13</f>
        <v>364.79524240000001</v>
      </c>
      <c r="T15" s="216">
        <f>Recalculations!T13</f>
        <v>263.61902000000003</v>
      </c>
      <c r="U15" s="216">
        <f>Recalculations!U13</f>
        <v>289.85194333333328</v>
      </c>
      <c r="V15" s="216">
        <f>Recalculations!V13</f>
        <v>230.23902857142858</v>
      </c>
      <c r="W15" s="216">
        <f>Recalculations!W13</f>
        <v>221.29880476190476</v>
      </c>
      <c r="X15" s="216">
        <f>Recalculations!X13</f>
        <v>200.67576214285714</v>
      </c>
      <c r="Y15" s="216">
        <f>Recalculations!Y13</f>
        <v>129.92274857142854</v>
      </c>
      <c r="Z15" s="216">
        <f>Recalculations!Z13</f>
        <v>91.583317857142859</v>
      </c>
      <c r="AA15" s="216">
        <f>Recalculations!AA13</f>
        <v>65.231919047619044</v>
      </c>
      <c r="AB15" s="216">
        <f>Recalculations!AB13</f>
        <v>53.630177698412687</v>
      </c>
      <c r="AC15" s="216">
        <f>Recalculations!AC13</f>
        <v>54.350359523809516</v>
      </c>
      <c r="AD15" s="216">
        <f>Recalculations!AD13</f>
        <v>38.177550468975454</v>
      </c>
      <c r="AE15" s="216">
        <f>Recalculations!AE13</f>
        <v>60.250257287157289</v>
      </c>
      <c r="AF15" s="216">
        <f>Recalculations!AF13</f>
        <v>68.303811832611814</v>
      </c>
      <c r="AG15" s="216">
        <f>Recalculations!AG13</f>
        <v>87.622271255411249</v>
      </c>
      <c r="AH15" s="216">
        <f>Recalculations!AH13</f>
        <v>89.585361659451664</v>
      </c>
      <c r="AI15" s="216">
        <f>Recalculations!AI13</f>
        <v>96.072402842712833</v>
      </c>
      <c r="AJ15" s="216">
        <f>Recalculations!AJ13</f>
        <v>82.213880000000003</v>
      </c>
      <c r="AK15" s="216">
        <f>Recalculations!AK13</f>
        <v>90.889893106060612</v>
      </c>
      <c r="AL15" s="216">
        <f>Recalculations!AL13</f>
        <v>89.846964050802143</v>
      </c>
      <c r="AM15" s="216">
        <f>Recalculations!AM13</f>
        <v>66.572564359774219</v>
      </c>
    </row>
    <row r="16" spans="2:39" x14ac:dyDescent="0.2">
      <c r="B16" s="178" t="str">
        <f>Recalculations!B14</f>
        <v>2.F.1</v>
      </c>
      <c r="C16" s="179" t="str">
        <f>Recalculations!C14</f>
        <v>Refrigeration and Air Conditioning</v>
      </c>
      <c r="D16" s="178" t="str">
        <f>Recalculations!D14</f>
        <v>HFCs</v>
      </c>
      <c r="E16" s="182" t="str">
        <f>Recalculations!E14</f>
        <v>kt CO₂eq</v>
      </c>
      <c r="F16" s="216" t="str">
        <f>Recalculations!F14</f>
        <v>NO</v>
      </c>
      <c r="G16" s="216" t="str">
        <f>Recalculations!G14</f>
        <v>NO</v>
      </c>
      <c r="H16" s="216" t="str">
        <f>Recalculations!H14</f>
        <v>NO</v>
      </c>
      <c r="I16" s="216">
        <f>Recalculations!I14</f>
        <v>0.4615625625</v>
      </c>
      <c r="J16" s="216">
        <f>Recalculations!J14</f>
        <v>1.9158351224999999</v>
      </c>
      <c r="K16" s="216">
        <f>Recalculations!K14</f>
        <v>4.5237424759090912</v>
      </c>
      <c r="L16" s="216">
        <f>Recalculations!L14</f>
        <v>16.960005281501726</v>
      </c>
      <c r="M16" s="216">
        <f>Recalculations!M14</f>
        <v>29.315464350838404</v>
      </c>
      <c r="N16" s="216">
        <f>Recalculations!N14</f>
        <v>44.197949680751556</v>
      </c>
      <c r="O16" s="216">
        <f>Recalculations!O14</f>
        <v>69.554470766913028</v>
      </c>
      <c r="P16" s="216">
        <f>Recalculations!P14</f>
        <v>113.73778555326541</v>
      </c>
      <c r="Q16" s="216">
        <f>Recalculations!Q14</f>
        <v>157.24246876007419</v>
      </c>
      <c r="R16" s="216">
        <f>Recalculations!R14</f>
        <v>237.36234073853564</v>
      </c>
      <c r="S16" s="216">
        <f>Recalculations!S14</f>
        <v>372.41634151021617</v>
      </c>
      <c r="T16" s="216">
        <f>Recalculations!T14</f>
        <v>512.30763426281419</v>
      </c>
      <c r="U16" s="216">
        <f>Recalculations!U14</f>
        <v>664.3917699982037</v>
      </c>
      <c r="V16" s="216">
        <f>Recalculations!V14</f>
        <v>700.49059701749354</v>
      </c>
      <c r="W16" s="216">
        <f>Recalculations!W14</f>
        <v>719.47647584597075</v>
      </c>
      <c r="X16" s="216">
        <f>Recalculations!X14</f>
        <v>800.02407934451776</v>
      </c>
      <c r="Y16" s="216">
        <f>Recalculations!Y14</f>
        <v>842.8630051636942</v>
      </c>
      <c r="Z16" s="216">
        <f>Recalculations!Z14</f>
        <v>856.89356846668647</v>
      </c>
      <c r="AA16" s="216">
        <f>Recalculations!AA14</f>
        <v>889.79522596847596</v>
      </c>
      <c r="AB16" s="216">
        <f>Recalculations!AB14</f>
        <v>883.8495786853299</v>
      </c>
      <c r="AC16" s="216">
        <f>Recalculations!AC14</f>
        <v>916.42323798902169</v>
      </c>
      <c r="AD16" s="216">
        <f>Recalculations!AD14</f>
        <v>1000.2033939493652</v>
      </c>
      <c r="AE16" s="216">
        <f>Recalculations!AE14</f>
        <v>977.26833808807589</v>
      </c>
      <c r="AF16" s="216">
        <f>Recalculations!AF14</f>
        <v>1048.8510739216736</v>
      </c>
      <c r="AG16" s="216">
        <f>Recalculations!AG14</f>
        <v>961.17105179683176</v>
      </c>
      <c r="AH16" s="216">
        <f>Recalculations!AH14</f>
        <v>651.6424530440089</v>
      </c>
      <c r="AI16" s="216">
        <f>Recalculations!AI14</f>
        <v>651.41498698255111</v>
      </c>
      <c r="AJ16" s="216">
        <f>Recalculations!AJ14</f>
        <v>520.64123629931464</v>
      </c>
      <c r="AK16" s="216">
        <f>Recalculations!AK14</f>
        <v>569.56484397857184</v>
      </c>
      <c r="AL16" s="216">
        <f>Recalculations!AL14</f>
        <v>534.89087642478876</v>
      </c>
      <c r="AM16" s="216">
        <f>Recalculations!AM14</f>
        <v>516.11485182988577</v>
      </c>
    </row>
    <row r="17" spans="2:39" x14ac:dyDescent="0.2">
      <c r="B17" s="178" t="str">
        <f>Recalculations!B15</f>
        <v>2.F.3</v>
      </c>
      <c r="C17" s="179" t="str">
        <f>Recalculations!C15</f>
        <v>Fire Protection</v>
      </c>
      <c r="D17" s="178" t="str">
        <f>Recalculations!D15</f>
        <v>HFCs</v>
      </c>
      <c r="E17" s="182" t="str">
        <f>Recalculations!E15</f>
        <v>kt CO₂eq</v>
      </c>
      <c r="F17" s="216" t="str">
        <f>Recalculations!F15</f>
        <v>NO</v>
      </c>
      <c r="G17" s="216" t="str">
        <f>Recalculations!G15</f>
        <v>NO</v>
      </c>
      <c r="H17" s="216" t="str">
        <f>Recalculations!H15</f>
        <v>NO</v>
      </c>
      <c r="I17" s="216" t="str">
        <f>Recalculations!I15</f>
        <v>NO</v>
      </c>
      <c r="J17" s="216" t="str">
        <f>Recalculations!J15</f>
        <v>NO</v>
      </c>
      <c r="K17" s="216" t="str">
        <f>Recalculations!K15</f>
        <v>NO</v>
      </c>
      <c r="L17" s="216">
        <f>Recalculations!L15</f>
        <v>1.555604325</v>
      </c>
      <c r="M17" s="216">
        <f>Recalculations!M15</f>
        <v>3.0956526067500003</v>
      </c>
      <c r="N17" s="216">
        <f>Recalculations!N15</f>
        <v>4.6203004056825003</v>
      </c>
      <c r="O17" s="216">
        <f>Recalculations!O15</f>
        <v>6.129701726625675</v>
      </c>
      <c r="P17" s="216">
        <f>Recalculations!P15</f>
        <v>7.6240090343594193</v>
      </c>
      <c r="Q17" s="216">
        <f>Recalculations!Q15</f>
        <v>9.1033732690158224</v>
      </c>
      <c r="R17" s="216">
        <f>Recalculations!R15</f>
        <v>10.567943861325666</v>
      </c>
      <c r="S17" s="216">
        <f>Recalculations!S15</f>
        <v>12.017868747712409</v>
      </c>
      <c r="T17" s="216">
        <f>Recalculations!T15</f>
        <v>13.453294385235285</v>
      </c>
      <c r="U17" s="216">
        <f>Recalculations!U15</f>
        <v>14.874365766382933</v>
      </c>
      <c r="V17" s="216">
        <f>Recalculations!V15</f>
        <v>16.281226433719102</v>
      </c>
      <c r="W17" s="216">
        <f>Recalculations!W15</f>
        <v>17.674018494381915</v>
      </c>
      <c r="X17" s="216">
        <f>Recalculations!X15</f>
        <v>19.052882634438095</v>
      </c>
      <c r="Y17" s="216">
        <f>Recalculations!Y15</f>
        <v>20.417958133093713</v>
      </c>
      <c r="Z17" s="216">
        <f>Recalculations!Z15</f>
        <v>33.669755963012776</v>
      </c>
      <c r="AA17" s="216">
        <f>Recalculations!AA15</f>
        <v>33.685402782995155</v>
      </c>
      <c r="AB17" s="216">
        <f>Recalculations!AB15</f>
        <v>33.700893134777694</v>
      </c>
      <c r="AC17" s="216">
        <f>Recalculations!AC15</f>
        <v>33.716228583042415</v>
      </c>
      <c r="AD17" s="216">
        <f>Recalculations!AD15</f>
        <v>33.731410676824488</v>
      </c>
      <c r="AE17" s="216">
        <f>Recalculations!AE15</f>
        <v>33.746440949668745</v>
      </c>
      <c r="AF17" s="216">
        <f>Recalculations!AF15</f>
        <v>33.761320919784552</v>
      </c>
      <c r="AG17" s="216">
        <f>Recalculations!AG15</f>
        <v>33.776052090199201</v>
      </c>
      <c r="AH17" s="216">
        <f>Recalculations!AH15</f>
        <v>33.79063594890971</v>
      </c>
      <c r="AI17" s="216">
        <f>Recalculations!AI15</f>
        <v>33.80507396903311</v>
      </c>
      <c r="AJ17" s="216">
        <f>Recalculations!AJ15</f>
        <v>33.819367608955282</v>
      </c>
      <c r="AK17" s="216">
        <f>Recalculations!AK15</f>
        <v>33.833518312478226</v>
      </c>
      <c r="AL17" s="216">
        <f>Recalculations!AL15</f>
        <v>33.847527508965946</v>
      </c>
      <c r="AM17" s="216">
        <f>Recalculations!AM15</f>
        <v>33.861396613488779</v>
      </c>
    </row>
    <row r="18" spans="2:39" x14ac:dyDescent="0.2">
      <c r="B18" s="178" t="str">
        <f>Recalculations!B16</f>
        <v>2.F.4</v>
      </c>
      <c r="C18" s="179" t="str">
        <f>Recalculations!C16</f>
        <v>Aerosols</v>
      </c>
      <c r="D18" s="178" t="str">
        <f>Recalculations!D16</f>
        <v>HFCs</v>
      </c>
      <c r="E18" s="182" t="str">
        <f>Recalculations!E16</f>
        <v>kt CO₂eq</v>
      </c>
      <c r="F18" s="216" t="str">
        <f>Recalculations!F16</f>
        <v>NO</v>
      </c>
      <c r="G18" s="216" t="str">
        <f>Recalculations!G16</f>
        <v>NO</v>
      </c>
      <c r="H18" s="216" t="str">
        <f>Recalculations!H16</f>
        <v>NO</v>
      </c>
      <c r="I18" s="216">
        <f>Recalculations!I16</f>
        <v>4.9758238107948394</v>
      </c>
      <c r="J18" s="216">
        <f>Recalculations!J16</f>
        <v>14.938205944059563</v>
      </c>
      <c r="K18" s="216">
        <f>Recalculations!K16</f>
        <v>24.933912360981239</v>
      </c>
      <c r="L18" s="216">
        <f>Recalculations!L16</f>
        <v>51.148218293459465</v>
      </c>
      <c r="M18" s="216">
        <f>Recalculations!M16</f>
        <v>77.779256592492914</v>
      </c>
      <c r="N18" s="216">
        <f>Recalculations!N16</f>
        <v>88.653356288087949</v>
      </c>
      <c r="O18" s="216">
        <f>Recalculations!O16</f>
        <v>99.62341999428773</v>
      </c>
      <c r="P18" s="216">
        <f>Recalculations!P16</f>
        <v>111.49744247990913</v>
      </c>
      <c r="Q18" s="216">
        <f>Recalculations!Q16</f>
        <v>125.41345926086407</v>
      </c>
      <c r="R18" s="216">
        <f>Recalculations!R16</f>
        <v>127.19987699385831</v>
      </c>
      <c r="S18" s="216">
        <f>Recalculations!S16</f>
        <v>126.51958338328257</v>
      </c>
      <c r="T18" s="216">
        <f>Recalculations!T16</f>
        <v>129.77064275887085</v>
      </c>
      <c r="U18" s="216">
        <f>Recalculations!U16</f>
        <v>134.3990422952493</v>
      </c>
      <c r="V18" s="216">
        <f>Recalculations!V16</f>
        <v>146.97303733886679</v>
      </c>
      <c r="W18" s="216">
        <f>Recalculations!W16</f>
        <v>139.19081197761841</v>
      </c>
      <c r="X18" s="216">
        <f>Recalculations!X16</f>
        <v>138.32638782911397</v>
      </c>
      <c r="Y18" s="216">
        <f>Recalculations!Y16</f>
        <v>133.66398876919138</v>
      </c>
      <c r="Z18" s="216">
        <f>Recalculations!Z16</f>
        <v>122.26159911212466</v>
      </c>
      <c r="AA18" s="216">
        <f>Recalculations!AA16</f>
        <v>115.05011030802592</v>
      </c>
      <c r="AB18" s="216">
        <f>Recalculations!AB16</f>
        <v>111.09223332502381</v>
      </c>
      <c r="AC18" s="216">
        <f>Recalculations!AC16</f>
        <v>107.52238534173785</v>
      </c>
      <c r="AD18" s="216">
        <f>Recalculations!AD16</f>
        <v>104.14509625242725</v>
      </c>
      <c r="AE18" s="216">
        <f>Recalculations!AE16</f>
        <v>101.15174598812902</v>
      </c>
      <c r="AF18" s="216">
        <f>Recalculations!AF16</f>
        <v>98.845255538778559</v>
      </c>
      <c r="AG18" s="216">
        <f>Recalculations!AG16</f>
        <v>95.908880487502557</v>
      </c>
      <c r="AH18" s="216">
        <f>Recalculations!AH16</f>
        <v>92.949229772097567</v>
      </c>
      <c r="AI18" s="216">
        <f>Recalculations!AI16</f>
        <v>80.599841258905755</v>
      </c>
      <c r="AJ18" s="216">
        <f>Recalculations!AJ16</f>
        <v>62.538839089022808</v>
      </c>
      <c r="AK18" s="216">
        <f>Recalculations!AK16</f>
        <v>62.177734062617148</v>
      </c>
      <c r="AL18" s="216">
        <f>Recalculations!AL16</f>
        <v>53.317754100787347</v>
      </c>
      <c r="AM18" s="216">
        <f>Recalculations!AM16</f>
        <v>53.871984054297478</v>
      </c>
    </row>
    <row r="19" spans="2:39" x14ac:dyDescent="0.2">
      <c r="B19" s="178" t="str">
        <f>Recalculations!B17</f>
        <v>2.G.1</v>
      </c>
      <c r="C19" s="179" t="str">
        <f>Recalculations!C17</f>
        <v>Electrical Equipment</v>
      </c>
      <c r="D19" s="178" t="str">
        <f>Recalculations!D17</f>
        <v>SF₆</v>
      </c>
      <c r="E19" s="182" t="str">
        <f>Recalculations!E17</f>
        <v>kt CO₂eq</v>
      </c>
      <c r="F19" s="216">
        <f>Recalculations!F17</f>
        <v>21.15</v>
      </c>
      <c r="G19" s="216">
        <f>Recalculations!G17</f>
        <v>22.09</v>
      </c>
      <c r="H19" s="216">
        <f>Recalculations!H17</f>
        <v>23.029999999999998</v>
      </c>
      <c r="I19" s="216">
        <f>Recalculations!I17</f>
        <v>23.970000000000002</v>
      </c>
      <c r="J19" s="216">
        <f>Recalculations!J17</f>
        <v>24.91</v>
      </c>
      <c r="K19" s="216">
        <f>Recalculations!K17</f>
        <v>25.85</v>
      </c>
      <c r="L19" s="216">
        <f>Recalculations!L17</f>
        <v>25.943999999999999</v>
      </c>
      <c r="M19" s="216">
        <f>Recalculations!M17</f>
        <v>36.659999999999997</v>
      </c>
      <c r="N19" s="216">
        <f>Recalculations!N17</f>
        <v>24.816000000000003</v>
      </c>
      <c r="O19" s="216">
        <f>Recalculations!O17</f>
        <v>34.404000000000003</v>
      </c>
      <c r="P19" s="216">
        <f>Recalculations!P17</f>
        <v>7.6562999999999999</v>
      </c>
      <c r="Q19" s="216">
        <f>Recalculations!Q17</f>
        <v>31.513500000000001</v>
      </c>
      <c r="R19" s="216">
        <f>Recalculations!R17</f>
        <v>22.404899999999998</v>
      </c>
      <c r="S19" s="216">
        <f>Recalculations!S17</f>
        <v>37.802099999999996</v>
      </c>
      <c r="T19" s="216">
        <f>Recalculations!T17</f>
        <v>21.192299999999999</v>
      </c>
      <c r="U19" s="216">
        <f>Recalculations!U17</f>
        <v>23.124000000000002</v>
      </c>
      <c r="V19" s="216">
        <f>Recalculations!V17</f>
        <v>27.635999999999999</v>
      </c>
      <c r="W19" s="216">
        <f>Recalculations!W17</f>
        <v>29.327999999999999</v>
      </c>
      <c r="X19" s="216">
        <f>Recalculations!X17</f>
        <v>10.716000000000001</v>
      </c>
      <c r="Y19" s="216">
        <f>Recalculations!Y17</f>
        <v>13.7475</v>
      </c>
      <c r="Z19" s="216">
        <f>Recalculations!Z17</f>
        <v>12.707625</v>
      </c>
      <c r="AA19" s="216">
        <f>Recalculations!AA17</f>
        <v>21.333299999999998</v>
      </c>
      <c r="AB19" s="216">
        <f>Recalculations!AB17</f>
        <v>16.71555</v>
      </c>
      <c r="AC19" s="216">
        <f>Recalculations!AC17</f>
        <v>19.175999999999998</v>
      </c>
      <c r="AD19" s="216">
        <f>Recalculations!AD17</f>
        <v>19.740000000000002</v>
      </c>
      <c r="AE19" s="216">
        <f>Recalculations!AE17</f>
        <v>20.303999999999998</v>
      </c>
      <c r="AF19" s="216">
        <f>Recalculations!AF17</f>
        <v>19.646000000000001</v>
      </c>
      <c r="AG19" s="216">
        <f>Recalculations!AG17</f>
        <v>20.480249999999998</v>
      </c>
      <c r="AH19" s="216">
        <f>Recalculations!AH17</f>
        <v>16.624840000000003</v>
      </c>
      <c r="AI19" s="216">
        <f>Recalculations!AI17</f>
        <v>7.4471499999999988</v>
      </c>
      <c r="AJ19" s="216">
        <f>Recalculations!AJ17</f>
        <v>3.2420600000000004</v>
      </c>
      <c r="AK19" s="216">
        <f>Recalculations!AK17</f>
        <v>2.9680500000000003</v>
      </c>
      <c r="AL19" s="216">
        <f>Recalculations!AL17</f>
        <v>3.9064049999999995</v>
      </c>
      <c r="AM19" s="216">
        <f>Recalculations!AM17</f>
        <v>2.1218150000000002</v>
      </c>
    </row>
    <row r="20" spans="2:39" x14ac:dyDescent="0.2">
      <c r="B20" s="178" t="str">
        <f>Recalculations!B18</f>
        <v>2.G.2</v>
      </c>
      <c r="C20" s="179" t="str">
        <f>Recalculations!C18</f>
        <v>SF₆ and PFCs from Other Product Uses</v>
      </c>
      <c r="D20" s="178" t="str">
        <f>Recalculations!D18</f>
        <v>SF₆</v>
      </c>
      <c r="E20" s="182" t="str">
        <f>Recalculations!E18</f>
        <v>kt CO₂eq</v>
      </c>
      <c r="F20" s="216">
        <f>Recalculations!F18</f>
        <v>13.299497103957615</v>
      </c>
      <c r="G20" s="216">
        <f>Recalculations!G18</f>
        <v>13.318625466251373</v>
      </c>
      <c r="H20" s="216">
        <f>Recalculations!H18</f>
        <v>13.337562544922193</v>
      </c>
      <c r="I20" s="216">
        <f>Recalculations!I18</f>
        <v>13.356310252806303</v>
      </c>
      <c r="J20" s="216">
        <f>Recalculations!J18</f>
        <v>13.374870483611573</v>
      </c>
      <c r="K20" s="216">
        <f>Recalculations!K18</f>
        <v>13.393245112108792</v>
      </c>
      <c r="L20" s="216">
        <f>Recalculations!L18</f>
        <v>13.411435994321037</v>
      </c>
      <c r="M20" s="216">
        <f>Recalculations!M18</f>
        <v>13.429444967711159</v>
      </c>
      <c r="N20" s="216">
        <f>Recalculations!N18</f>
        <v>14.989916299207204</v>
      </c>
      <c r="O20" s="216">
        <f>Recalculations!O18</f>
        <v>15.364460710588334</v>
      </c>
      <c r="P20" s="216">
        <f>Recalculations!P18</f>
        <v>15.198903153365498</v>
      </c>
      <c r="Q20" s="216">
        <f>Recalculations!Q18</f>
        <v>15.063447654043188</v>
      </c>
      <c r="R20" s="216">
        <f>Recalculations!R18</f>
        <v>16.036722498720621</v>
      </c>
      <c r="S20" s="216">
        <f>Recalculations!S18</f>
        <v>16.717109915359149</v>
      </c>
      <c r="T20" s="216">
        <f>Recalculations!T18</f>
        <v>14.250205719481098</v>
      </c>
      <c r="U20" s="216">
        <f>Recalculations!U18</f>
        <v>12.475113369815251</v>
      </c>
      <c r="V20" s="216">
        <f>Recalculations!V18</f>
        <v>7.5248784867183787</v>
      </c>
      <c r="W20" s="216">
        <f>Recalculations!W18</f>
        <v>5.9623667952464059</v>
      </c>
      <c r="X20" s="216">
        <f>Recalculations!X18</f>
        <v>5.4037394652917774</v>
      </c>
      <c r="Y20" s="216">
        <f>Recalculations!Y18</f>
        <v>6.1148858420337069</v>
      </c>
      <c r="Z20" s="216">
        <f>Recalculations!Z18</f>
        <v>3.4942372342121422</v>
      </c>
      <c r="AA20" s="216">
        <f>Recalculations!AA18</f>
        <v>2.7299556298553118</v>
      </c>
      <c r="AB20" s="216">
        <f>Recalculations!AB18</f>
        <v>2.4665443993762177</v>
      </c>
      <c r="AC20" s="216">
        <f>Recalculations!AC18</f>
        <v>2.6223860377645343</v>
      </c>
      <c r="AD20" s="216">
        <f>Recalculations!AD18</f>
        <v>2.7782534226042781</v>
      </c>
      <c r="AE20" s="216">
        <f>Recalculations!AE18</f>
        <v>2.9341462964309337</v>
      </c>
      <c r="AF20" s="216">
        <f>Recalculations!AF18</f>
        <v>2.9316481208236729</v>
      </c>
      <c r="AG20" s="216">
        <f>Recalculations!AG18</f>
        <v>2.9291749269724843</v>
      </c>
      <c r="AH20" s="216">
        <f>Recalculations!AH18</f>
        <v>2.9267264650598084</v>
      </c>
      <c r="AI20" s="216">
        <f>Recalculations!AI18</f>
        <v>2.9243024877662585</v>
      </c>
      <c r="AJ20" s="216">
        <f>Recalculations!AJ18</f>
        <v>2.9219027502456445</v>
      </c>
      <c r="AK20" s="216">
        <f>Recalculations!AK18</f>
        <v>2.9195270101002362</v>
      </c>
      <c r="AL20" s="216">
        <f>Recalculations!AL18</f>
        <v>2.9171750273562829</v>
      </c>
      <c r="AM20" s="216">
        <f>Recalculations!AM18</f>
        <v>2.9148465644397681</v>
      </c>
    </row>
    <row r="21" spans="2:39" x14ac:dyDescent="0.2">
      <c r="B21" s="178" t="str">
        <f>Recalculations!B19</f>
        <v>2.G.3</v>
      </c>
      <c r="C21" s="179" t="str">
        <f>Recalculations!C19</f>
        <v>N₂O from Product Uses</v>
      </c>
      <c r="D21" s="180" t="str">
        <f>Recalculations!D19</f>
        <v>N₂O</v>
      </c>
      <c r="E21" s="181" t="str">
        <f>Recalculations!E19</f>
        <v>kt CO₂eq</v>
      </c>
      <c r="F21" s="216">
        <f>Recalculations!F19</f>
        <v>27.871110000000002</v>
      </c>
      <c r="G21" s="216">
        <f>Recalculations!G19</f>
        <v>28.029314999999997</v>
      </c>
      <c r="H21" s="216">
        <f>Recalculations!H19</f>
        <v>28.258274999999998</v>
      </c>
      <c r="I21" s="216">
        <f>Recalculations!I19</f>
        <v>28.414095</v>
      </c>
      <c r="J21" s="216">
        <f>Recalculations!J19</f>
        <v>28.507904999999997</v>
      </c>
      <c r="K21" s="216">
        <f>Recalculations!K19</f>
        <v>28.630334999999999</v>
      </c>
      <c r="L21" s="216">
        <f>Recalculations!L19</f>
        <v>28.827494999999999</v>
      </c>
      <c r="M21" s="216">
        <f>Recalculations!M19</f>
        <v>29.131184999999999</v>
      </c>
      <c r="N21" s="216">
        <f>Recalculations!N19</f>
        <v>29.439644999999995</v>
      </c>
      <c r="O21" s="216">
        <f>Recalculations!O19</f>
        <v>29.745719999999995</v>
      </c>
      <c r="P21" s="216">
        <f>Recalculations!P19</f>
        <v>30.126525000000001</v>
      </c>
      <c r="Q21" s="216">
        <f>Recalculations!Q19</f>
        <v>30.585239999999999</v>
      </c>
      <c r="R21" s="216">
        <f>Recalculations!R19</f>
        <v>31.141739999999999</v>
      </c>
      <c r="S21" s="216">
        <f>Recalculations!S19</f>
        <v>31.640204999999998</v>
      </c>
      <c r="T21" s="216">
        <f>Recalculations!T19</f>
        <v>32.15934</v>
      </c>
      <c r="U21" s="216">
        <f>Recalculations!U19</f>
        <v>32.863709999999998</v>
      </c>
      <c r="V21" s="216">
        <f>Recalculations!V19</f>
        <v>33.651554999999995</v>
      </c>
      <c r="W21" s="216">
        <f>Recalculations!W19</f>
        <v>34.787610000000001</v>
      </c>
      <c r="X21" s="216">
        <f>Recalculations!X19</f>
        <v>35.656545000000001</v>
      </c>
      <c r="Y21" s="216">
        <f>Recalculations!Y19</f>
        <v>36.040529999999997</v>
      </c>
      <c r="Z21" s="216">
        <f>Recalculations!Z19</f>
        <v>36.210660000000004</v>
      </c>
      <c r="AA21" s="216">
        <f>Recalculations!AA19</f>
        <v>36.370454999999993</v>
      </c>
      <c r="AB21" s="216">
        <f>Recalculations!AB19</f>
        <v>36.519914999999997</v>
      </c>
      <c r="AC21" s="216">
        <f>Recalculations!AC19</f>
        <v>36.686865000000004</v>
      </c>
      <c r="AD21" s="216">
        <f>Recalculations!AD19</f>
        <v>36.930929999999996</v>
      </c>
      <c r="AE21" s="216">
        <f>Recalculations!AE19</f>
        <v>37.268009999999997</v>
      </c>
      <c r="AF21" s="216">
        <f>Recalculations!AF19</f>
        <v>37.679819999999999</v>
      </c>
      <c r="AG21" s="216">
        <f>Recalculations!AG19</f>
        <v>38.246654999999997</v>
      </c>
      <c r="AH21" s="216">
        <f>Recalculations!AH19</f>
        <v>38.834955000000001</v>
      </c>
      <c r="AI21" s="216">
        <f>Recalculations!AI19</f>
        <v>39.420074999999997</v>
      </c>
      <c r="AJ21" s="216">
        <f>Recalculations!AJ19</f>
        <v>39.987704999999998</v>
      </c>
      <c r="AK21" s="216">
        <f>Recalculations!AK19</f>
        <v>40.343864999999994</v>
      </c>
      <c r="AL21" s="216">
        <f>Recalculations!AL19</f>
        <v>41.212799999999994</v>
      </c>
      <c r="AM21" s="216">
        <f>Recalculations!AM19</f>
        <v>41.988720000000001</v>
      </c>
    </row>
    <row r="22" spans="2:39" x14ac:dyDescent="0.2">
      <c r="B22" s="178" t="str">
        <f>Recalculations!B20</f>
        <v>CRT 6</v>
      </c>
      <c r="C22" s="178" t="str">
        <f>Recalculations!C20</f>
        <v>Other Solvent and product use</v>
      </c>
      <c r="D22" s="178" t="str">
        <f>Recalculations!D20</f>
        <v>Indirect CO₂</v>
      </c>
      <c r="E22" s="182" t="str">
        <f>Recalculations!E20</f>
        <v>kt CO₂eq</v>
      </c>
      <c r="F22" s="217">
        <f>Recalculations!F20</f>
        <v>7.4528994680800001E-2</v>
      </c>
      <c r="G22" s="217">
        <f>Recalculations!G20</f>
        <v>8.0373148948399989E-2</v>
      </c>
      <c r="H22" s="217">
        <f>Recalculations!H20</f>
        <v>7.662534789799999E-2</v>
      </c>
      <c r="I22" s="217">
        <f>Recalculations!I20</f>
        <v>7.3463614897199991E-2</v>
      </c>
      <c r="J22" s="217">
        <f>Recalculations!J20</f>
        <v>7.6006027209200008E-2</v>
      </c>
      <c r="K22" s="217">
        <f>Recalculations!K20</f>
        <v>8.1031720294799978E-2</v>
      </c>
      <c r="L22" s="217">
        <f>Recalculations!L20</f>
        <v>7.7826668567999982E-2</v>
      </c>
      <c r="M22" s="217">
        <f>Recalculations!M20</f>
        <v>7.9567522865599968E-2</v>
      </c>
      <c r="N22" s="217">
        <f>Recalculations!N20</f>
        <v>8.1472388839599993E-2</v>
      </c>
      <c r="O22" s="217">
        <f>Recalculations!O20</f>
        <v>8.6998081125999979E-2</v>
      </c>
      <c r="P22" s="217">
        <f>Recalculations!P20</f>
        <v>8.6691642866399979E-2</v>
      </c>
      <c r="Q22" s="217">
        <f>Recalculations!Q20</f>
        <v>8.6013432348799976E-2</v>
      </c>
      <c r="R22" s="217">
        <f>Recalculations!R20</f>
        <v>8.8754307408799984E-2</v>
      </c>
      <c r="S22" s="217">
        <f>Recalculations!S20</f>
        <v>7.8524213191599995E-2</v>
      </c>
      <c r="T22" s="217">
        <f>Recalculations!T20</f>
        <v>6.7481188363599995E-2</v>
      </c>
      <c r="U22" s="217">
        <f>Recalculations!U20</f>
        <v>6.9507505425599983E-2</v>
      </c>
      <c r="V22" s="217">
        <f>Recalculations!V20</f>
        <v>7.0660869100799981E-2</v>
      </c>
      <c r="W22" s="217">
        <f>Recalculations!W20</f>
        <v>6.8294305314399992E-2</v>
      </c>
      <c r="X22" s="217">
        <f>Recalculations!X20</f>
        <v>6.2614659452399982E-2</v>
      </c>
      <c r="Y22" s="217">
        <f>Recalculations!Y20</f>
        <v>5.994866975327999E-2</v>
      </c>
      <c r="Z22" s="217">
        <f>Recalculations!Z20</f>
        <v>5.3644595782800002E-2</v>
      </c>
      <c r="AA22" s="217">
        <f>Recalculations!AA20</f>
        <v>5.4166356301200001E-2</v>
      </c>
      <c r="AB22" s="217">
        <f>Recalculations!AB20</f>
        <v>4.9692430223919989E-2</v>
      </c>
      <c r="AC22" s="217">
        <f>Recalculations!AC20</f>
        <v>4.3307029810879992E-2</v>
      </c>
      <c r="AD22" s="217">
        <f>Recalculations!AD20</f>
        <v>4.1192897095679991E-2</v>
      </c>
      <c r="AE22" s="217">
        <f>Recalculations!AE20</f>
        <v>4.4441491156479995E-2</v>
      </c>
      <c r="AF22" s="217">
        <f>Recalculations!AF20</f>
        <v>3.7466551126399995E-2</v>
      </c>
      <c r="AG22" s="217">
        <f>Recalculations!AG20</f>
        <v>4.8403646030079989E-2</v>
      </c>
      <c r="AH22" s="217">
        <f>Recalculations!AH20</f>
        <v>2.4545042128639991E-2</v>
      </c>
      <c r="AI22" s="217">
        <f>Recalculations!AI20</f>
        <v>3.7935392682000003E-2</v>
      </c>
      <c r="AJ22" s="217">
        <f>Recalculations!AJ20</f>
        <v>3.5395754173999996E-2</v>
      </c>
      <c r="AK22" s="217">
        <f>Recalculations!AK20</f>
        <v>3.7114559019119996E-2</v>
      </c>
      <c r="AL22" s="217">
        <f>Recalculations!AL20</f>
        <v>3.1625521194959996E-2</v>
      </c>
      <c r="AM22" s="217">
        <f>Recalculations!AM20</f>
        <v>2.6470113427999997E-2</v>
      </c>
    </row>
    <row r="23" spans="2:39" x14ac:dyDescent="0.2">
      <c r="B23" s="178" t="str">
        <f>Recalculations!B21</f>
        <v>CRT 6</v>
      </c>
      <c r="C23" s="178" t="str">
        <f>Recalculations!C21</f>
        <v>Food and beverages industry</v>
      </c>
      <c r="D23" s="178" t="str">
        <f>Recalculations!D21</f>
        <v>Indirect CO₂</v>
      </c>
      <c r="E23" s="182" t="str">
        <f>Recalculations!E21</f>
        <v>kt CO₂eq</v>
      </c>
      <c r="F23" s="217">
        <f>Recalculations!F21</f>
        <v>21.15786479151668</v>
      </c>
      <c r="G23" s="217">
        <f>Recalculations!G21</f>
        <v>21.476153046341857</v>
      </c>
      <c r="H23" s="217">
        <f>Recalculations!H21</f>
        <v>21.79524462028472</v>
      </c>
      <c r="I23" s="217">
        <f>Recalculations!I21</f>
        <v>22.090169926290539</v>
      </c>
      <c r="J23" s="217">
        <f>Recalculations!J21</f>
        <v>22.396533283439894</v>
      </c>
      <c r="K23" s="217">
        <f>Recalculations!K21</f>
        <v>22.626925698001759</v>
      </c>
      <c r="L23" s="217">
        <f>Recalculations!L21</f>
        <v>21.901766276698929</v>
      </c>
      <c r="M23" s="217">
        <f>Recalculations!M21</f>
        <v>20.664147136632121</v>
      </c>
      <c r="N23" s="217">
        <f>Recalculations!N21</f>
        <v>22.558423734190708</v>
      </c>
      <c r="O23" s="217">
        <f>Recalculations!O21</f>
        <v>23.482865452690984</v>
      </c>
      <c r="P23" s="217">
        <f>Recalculations!P21</f>
        <v>21.451189601658179</v>
      </c>
      <c r="Q23" s="217">
        <f>Recalculations!Q21</f>
        <v>20.850451683472421</v>
      </c>
      <c r="R23" s="217">
        <f>Recalculations!R21</f>
        <v>27.869553461021553</v>
      </c>
      <c r="S23" s="217">
        <f>Recalculations!S21</f>
        <v>32.413940603335782</v>
      </c>
      <c r="T23" s="217">
        <f>Recalculations!T21</f>
        <v>30.842884225585983</v>
      </c>
      <c r="U23" s="217">
        <f>Recalculations!U21</f>
        <v>29.76858578046669</v>
      </c>
      <c r="V23" s="217">
        <f>Recalculations!V21</f>
        <v>30.079270387375821</v>
      </c>
      <c r="W23" s="217">
        <f>Recalculations!W21</f>
        <v>29.802417884455892</v>
      </c>
      <c r="X23" s="217">
        <f>Recalculations!X21</f>
        <v>31.524097992883263</v>
      </c>
      <c r="Y23" s="217">
        <f>Recalculations!Y21</f>
        <v>34.420621089259669</v>
      </c>
      <c r="Z23" s="217">
        <f>Recalculations!Z21</f>
        <v>40.036368192526744</v>
      </c>
      <c r="AA23" s="217">
        <f>Recalculations!AA21</f>
        <v>40.218552425035121</v>
      </c>
      <c r="AB23" s="217">
        <f>Recalculations!AB21</f>
        <v>45.733940816878146</v>
      </c>
      <c r="AC23" s="217">
        <f>Recalculations!AC21</f>
        <v>49.405969813419993</v>
      </c>
      <c r="AD23" s="217">
        <f>Recalculations!AD21</f>
        <v>42.093353089919994</v>
      </c>
      <c r="AE23" s="217">
        <f>Recalculations!AE21</f>
        <v>44.976406343077869</v>
      </c>
      <c r="AF23" s="217">
        <f>Recalculations!AF21</f>
        <v>47.558564486446265</v>
      </c>
      <c r="AG23" s="217">
        <f>Recalculations!AG21</f>
        <v>59.311168479323122</v>
      </c>
      <c r="AH23" s="217">
        <f>Recalculations!AH21</f>
        <v>59.476918069286</v>
      </c>
      <c r="AI23" s="217">
        <f>Recalculations!AI21</f>
        <v>65.116652904134753</v>
      </c>
      <c r="AJ23" s="217">
        <f>Recalculations!AJ21</f>
        <v>58.732376890197031</v>
      </c>
      <c r="AK23" s="217">
        <f>Recalculations!AK21</f>
        <v>66.192965456215248</v>
      </c>
      <c r="AL23" s="217">
        <f>Recalculations!AL21</f>
        <v>68.092512917992309</v>
      </c>
      <c r="AM23" s="217">
        <f>Recalculations!AM21</f>
        <v>64.452022560714724</v>
      </c>
    </row>
    <row r="24" spans="2:39" x14ac:dyDescent="0.2">
      <c r="B24" s="183"/>
      <c r="C24" s="183" t="str">
        <f>Recalculations!C22</f>
        <v>Total IPPU (including Indirect CO2)</v>
      </c>
      <c r="D24" s="183"/>
      <c r="E24" s="184" t="str">
        <f>Recalculations!E22</f>
        <v>kt CO₂eq</v>
      </c>
      <c r="F24" s="218">
        <f>Recalculations!F22</f>
        <v>3198.2821845786657</v>
      </c>
      <c r="G24" s="218">
        <f>Recalculations!G22</f>
        <v>2923.4558328750195</v>
      </c>
      <c r="H24" s="218">
        <f>Recalculations!H22</f>
        <v>2849.1472705651126</v>
      </c>
      <c r="I24" s="218">
        <f>Recalculations!I22</f>
        <v>2847.1717856082596</v>
      </c>
      <c r="J24" s="218">
        <f>Recalculations!J22</f>
        <v>3124.1122454892343</v>
      </c>
      <c r="K24" s="218">
        <f>Recalculations!K22</f>
        <v>3108.0775232016813</v>
      </c>
      <c r="L24" s="218">
        <f>Recalculations!L22</f>
        <v>3283.0507041461569</v>
      </c>
      <c r="M24" s="218">
        <f>Recalculations!M22</f>
        <v>3717.4876260724232</v>
      </c>
      <c r="N24" s="218">
        <f>Recalculations!N22</f>
        <v>3511.5513725567421</v>
      </c>
      <c r="O24" s="218">
        <f>Recalculations!O22</f>
        <v>3639.3468990274423</v>
      </c>
      <c r="P24" s="218">
        <f>Recalculations!P22</f>
        <v>4407.0827032440748</v>
      </c>
      <c r="Q24" s="218">
        <f>Recalculations!Q22</f>
        <v>4483.9071088920518</v>
      </c>
      <c r="R24" s="218">
        <f>Recalculations!R22</f>
        <v>4000.205773649704</v>
      </c>
      <c r="S24" s="218">
        <f>Recalculations!S22</f>
        <v>3424.3392857979311</v>
      </c>
      <c r="T24" s="218">
        <f>Recalculations!T22</f>
        <v>3620.3133807982576</v>
      </c>
      <c r="U24" s="218">
        <f>Recalculations!U22</f>
        <v>3898.214530484277</v>
      </c>
      <c r="V24" s="218">
        <f>Recalculations!V22</f>
        <v>3830.9733497713391</v>
      </c>
      <c r="W24" s="218">
        <f>Recalculations!W22</f>
        <v>3892.335637626571</v>
      </c>
      <c r="X24" s="218">
        <f>Recalculations!X22</f>
        <v>3643.4045275886037</v>
      </c>
      <c r="Y24" s="218">
        <f>Recalculations!Y22</f>
        <v>2801.2998295309985</v>
      </c>
      <c r="Z24" s="218">
        <f>Recalculations!Z22</f>
        <v>2581.7186180103104</v>
      </c>
      <c r="AA24" s="218">
        <f>Recalculations!AA22</f>
        <v>2458.6470978641732</v>
      </c>
      <c r="AB24" s="218">
        <f>Recalculations!AB22</f>
        <v>2658.9327398386145</v>
      </c>
      <c r="AC24" s="218">
        <f>Recalculations!AC22</f>
        <v>2607.5968629228296</v>
      </c>
      <c r="AD24" s="218">
        <f>Recalculations!AD22</f>
        <v>3016.7992101140017</v>
      </c>
      <c r="AE24" s="218">
        <f>Recalculations!AE22</f>
        <v>3200.7862435984925</v>
      </c>
      <c r="AF24" s="218">
        <f>Recalculations!AF22</f>
        <v>3419.4901506843289</v>
      </c>
      <c r="AG24" s="218">
        <f>Recalculations!AG22</f>
        <v>3437.7883286357655</v>
      </c>
      <c r="AH24" s="218">
        <f>Recalculations!AH22</f>
        <v>3179.5792111422606</v>
      </c>
      <c r="AI24" s="218">
        <f>Recalculations!AI22</f>
        <v>3136.5559378918747</v>
      </c>
      <c r="AJ24" s="218">
        <f>Recalculations!AJ22</f>
        <v>2812.9583913539504</v>
      </c>
      <c r="AK24" s="218">
        <f>Recalculations!AK22</f>
        <v>3234.7365485908699</v>
      </c>
      <c r="AL24" s="218">
        <f>Recalculations!AL22</f>
        <v>3013.1487432910285</v>
      </c>
      <c r="AM24" s="218">
        <f>Recalculations!AM22</f>
        <v>2830.6697641355918</v>
      </c>
    </row>
    <row r="25" spans="2:39" x14ac:dyDescent="0.25">
      <c r="B25" s="116"/>
      <c r="C25" s="116" t="str">
        <f>Recalculations!C24</f>
        <v>2026 Submission</v>
      </c>
      <c r="D25" s="117"/>
      <c r="E25" s="118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</row>
    <row r="26" spans="2:39" x14ac:dyDescent="0.2">
      <c r="B26" s="178" t="str">
        <f>Recalculations!B25</f>
        <v>2.A.1</v>
      </c>
      <c r="C26" s="179" t="str">
        <f>Recalculations!C25</f>
        <v>Cement Production</v>
      </c>
      <c r="D26" s="180" t="str">
        <f>Recalculations!D25</f>
        <v>CO₂</v>
      </c>
      <c r="E26" s="181" t="str">
        <f>Recalculations!E25</f>
        <v>kt CO₂eq</v>
      </c>
      <c r="F26" s="216">
        <f>Recalculations!F25</f>
        <v>884</v>
      </c>
      <c r="G26" s="216">
        <f>Recalculations!G25</f>
        <v>782</v>
      </c>
      <c r="H26" s="216">
        <f>Recalculations!H25</f>
        <v>753</v>
      </c>
      <c r="I26" s="216">
        <f>Recalculations!I25</f>
        <v>729</v>
      </c>
      <c r="J26" s="216">
        <f>Recalculations!J25</f>
        <v>859</v>
      </c>
      <c r="K26" s="216">
        <f>Recalculations!K25</f>
        <v>879</v>
      </c>
      <c r="L26" s="216">
        <f>Recalculations!L25</f>
        <v>983</v>
      </c>
      <c r="M26" s="216">
        <f>Recalculations!M25</f>
        <v>1145</v>
      </c>
      <c r="N26" s="216">
        <f>Recalculations!N25</f>
        <v>1059</v>
      </c>
      <c r="O26" s="216">
        <f>Recalculations!O25</f>
        <v>1166</v>
      </c>
      <c r="P26" s="216">
        <f>Recalculations!P25</f>
        <v>1700.904</v>
      </c>
      <c r="Q26" s="216">
        <f>Recalculations!Q25</f>
        <v>1851.19</v>
      </c>
      <c r="R26" s="216">
        <f>Recalculations!R25</f>
        <v>1859.797</v>
      </c>
      <c r="S26" s="216">
        <f>Recalculations!S25</f>
        <v>2126.951</v>
      </c>
      <c r="T26" s="216">
        <f>Recalculations!T25</f>
        <v>2295.0809999999997</v>
      </c>
      <c r="U26" s="216">
        <f>Recalculations!U25</f>
        <v>2357.0552201099999</v>
      </c>
      <c r="V26" s="216">
        <f>Recalculations!V25</f>
        <v>2347.8511709678573</v>
      </c>
      <c r="W26" s="216">
        <f>Recalculations!W25</f>
        <v>2374.056297236792</v>
      </c>
      <c r="X26" s="216">
        <f>Recalculations!X25</f>
        <v>2106.7332656066992</v>
      </c>
      <c r="Y26" s="216">
        <f>Recalculations!Y25</f>
        <v>1326.7757675435184</v>
      </c>
      <c r="Z26" s="216">
        <f>Recalculations!Z25</f>
        <v>1105.1089530878239</v>
      </c>
      <c r="AA26" s="216">
        <f>Recalculations!AA25</f>
        <v>966.27348057556696</v>
      </c>
      <c r="AB26" s="216">
        <f>Recalculations!AB25</f>
        <v>1177.0215551174631</v>
      </c>
      <c r="AC26" s="216">
        <f>Recalculations!AC25</f>
        <v>1111.7464175453952</v>
      </c>
      <c r="AD26" s="216">
        <f>Recalculations!AD25</f>
        <v>1461.1216449441433</v>
      </c>
      <c r="AE26" s="216">
        <f>Recalculations!AE25</f>
        <v>1652.0144764257484</v>
      </c>
      <c r="AF26" s="216">
        <f>Recalculations!AF25</f>
        <v>1793.5241301100293</v>
      </c>
      <c r="AG26" s="216">
        <f>Recalculations!AG25</f>
        <v>1839.6054226101226</v>
      </c>
      <c r="AH26" s="216">
        <f>Recalculations!AH25</f>
        <v>1916.0429498953088</v>
      </c>
      <c r="AI26" s="216">
        <f>Recalculations!AI25</f>
        <v>1892.5993191659545</v>
      </c>
      <c r="AJ26" s="216">
        <f>Recalculations!AJ25</f>
        <v>1769.6404427201105</v>
      </c>
      <c r="AK26" s="216">
        <f>Recalculations!AK25</f>
        <v>2102.8090125484487</v>
      </c>
      <c r="AL26" s="216">
        <f>Recalculations!AL25</f>
        <v>1956.5348782096323</v>
      </c>
      <c r="AM26" s="216">
        <f>Recalculations!AM25</f>
        <v>1835.1084052370793</v>
      </c>
    </row>
    <row r="27" spans="2:39" x14ac:dyDescent="0.2">
      <c r="B27" s="178" t="str">
        <f>Recalculations!B26</f>
        <v>2.A.2</v>
      </c>
      <c r="C27" s="179" t="str">
        <f>Recalculations!C26</f>
        <v>Lime Production</v>
      </c>
      <c r="D27" s="180" t="str">
        <f>Recalculations!D26</f>
        <v>CO₂</v>
      </c>
      <c r="E27" s="181" t="str">
        <f>Recalculations!E26</f>
        <v>kt CO₂eq</v>
      </c>
      <c r="F27" s="216">
        <f>Recalculations!F26</f>
        <v>214.077</v>
      </c>
      <c r="G27" s="216">
        <f>Recalculations!G26</f>
        <v>192.22800000000001</v>
      </c>
      <c r="H27" s="216">
        <f>Recalculations!H26</f>
        <v>162.39499999999998</v>
      </c>
      <c r="I27" s="216">
        <f>Recalculations!I26</f>
        <v>204.893</v>
      </c>
      <c r="J27" s="216">
        <f>Recalculations!J26</f>
        <v>205.428</v>
      </c>
      <c r="K27" s="216">
        <f>Recalculations!K26</f>
        <v>187.506</v>
      </c>
      <c r="L27" s="216">
        <f>Recalculations!L26</f>
        <v>198.23699999999999</v>
      </c>
      <c r="M27" s="216">
        <f>Recalculations!M26</f>
        <v>221.89099999999999</v>
      </c>
      <c r="N27" s="216">
        <f>Recalculations!N26</f>
        <v>211.65699999999998</v>
      </c>
      <c r="O27" s="216">
        <f>Recalculations!O26</f>
        <v>170.07400000000001</v>
      </c>
      <c r="P27" s="216">
        <f>Recalculations!P26</f>
        <v>190.43099999999998</v>
      </c>
      <c r="Q27" s="216">
        <f>Recalculations!Q26</f>
        <v>189.39499999999998</v>
      </c>
      <c r="R27" s="216">
        <f>Recalculations!R26</f>
        <v>190.31400000000002</v>
      </c>
      <c r="S27" s="216">
        <f>Recalculations!S26</f>
        <v>206.256</v>
      </c>
      <c r="T27" s="216">
        <f>Recalculations!T26</f>
        <v>201.53888677452051</v>
      </c>
      <c r="U27" s="216">
        <f>Recalculations!U26</f>
        <v>183.477</v>
      </c>
      <c r="V27" s="216">
        <f>Recalculations!V26</f>
        <v>180.30419999999998</v>
      </c>
      <c r="W27" s="216">
        <f>Recalculations!W26</f>
        <v>196.71480221940001</v>
      </c>
      <c r="X27" s="216">
        <f>Recalculations!X26</f>
        <v>187.79567664091581</v>
      </c>
      <c r="Y27" s="216">
        <f>Recalculations!Y26</f>
        <v>156.40402051348525</v>
      </c>
      <c r="Z27" s="216">
        <f>Recalculations!Z26</f>
        <v>192.41449935002328</v>
      </c>
      <c r="AA27" s="216">
        <f>Recalculations!AA26</f>
        <v>199.06051210483912</v>
      </c>
      <c r="AB27" s="216">
        <f>Recalculations!AB26</f>
        <v>214.39115316286023</v>
      </c>
      <c r="AC27" s="216">
        <f>Recalculations!AC26</f>
        <v>189.63811440146912</v>
      </c>
      <c r="AD27" s="216">
        <f>Recalculations!AD26</f>
        <v>188.98297537871338</v>
      </c>
      <c r="AE27" s="216">
        <f>Recalculations!AE26</f>
        <v>177.34721139514085</v>
      </c>
      <c r="AF27" s="216">
        <f>Recalculations!AF26</f>
        <v>173.89695660360397</v>
      </c>
      <c r="AG27" s="216">
        <f>Recalculations!AG26</f>
        <v>198.94328821295068</v>
      </c>
      <c r="AH27" s="216">
        <f>Recalculations!AH26</f>
        <v>177.27545682876001</v>
      </c>
      <c r="AI27" s="216">
        <f>Recalculations!AI26</f>
        <v>163.65124680985923</v>
      </c>
      <c r="AJ27" s="216">
        <f>Recalculations!AJ26</f>
        <v>135.50521831664352</v>
      </c>
      <c r="AK27" s="216">
        <f>Recalculations!AK26</f>
        <v>148.01245194378129</v>
      </c>
      <c r="AL27" s="216">
        <f>Recalculations!AL26</f>
        <v>107.49849010571084</v>
      </c>
      <c r="AM27" s="216">
        <f>Recalculations!AM26</f>
        <v>96.704630758007184</v>
      </c>
    </row>
    <row r="28" spans="2:39" x14ac:dyDescent="0.2">
      <c r="B28" s="178" t="str">
        <f>Recalculations!B27</f>
        <v>2.A.3</v>
      </c>
      <c r="C28" s="179" t="str">
        <f>Recalculations!C27</f>
        <v>Glass Production</v>
      </c>
      <c r="D28" s="180" t="str">
        <f>Recalculations!D27</f>
        <v>CO₂</v>
      </c>
      <c r="E28" s="181" t="str">
        <f>Recalculations!E27</f>
        <v>kt CO₂eq</v>
      </c>
      <c r="F28" s="216">
        <f>Recalculations!F27</f>
        <v>13.325180000000001</v>
      </c>
      <c r="G28" s="216">
        <f>Recalculations!G27</f>
        <v>13.055679999999997</v>
      </c>
      <c r="H28" s="216">
        <f>Recalculations!H27</f>
        <v>12.587179999999998</v>
      </c>
      <c r="I28" s="216">
        <f>Recalculations!I27</f>
        <v>12.519679999999999</v>
      </c>
      <c r="J28" s="216">
        <f>Recalculations!J27</f>
        <v>12.307179999999999</v>
      </c>
      <c r="K28" s="216">
        <f>Recalculations!K27</f>
        <v>11.965680000000001</v>
      </c>
      <c r="L28" s="216">
        <f>Recalculations!L27</f>
        <v>11.62518</v>
      </c>
      <c r="M28" s="216">
        <f>Recalculations!M27</f>
        <v>11.46468</v>
      </c>
      <c r="N28" s="216">
        <f>Recalculations!N27</f>
        <v>11.04918</v>
      </c>
      <c r="O28" s="216">
        <f>Recalculations!O27</f>
        <v>10.95668</v>
      </c>
      <c r="P28" s="216">
        <f>Recalculations!P27</f>
        <v>10.714383917999999</v>
      </c>
      <c r="Q28" s="216">
        <f>Recalculations!Q27</f>
        <v>10.136008163600001</v>
      </c>
      <c r="R28" s="216">
        <f>Recalculations!R27</f>
        <v>5.1307460682000006</v>
      </c>
      <c r="S28" s="216">
        <f>Recalculations!S27</f>
        <v>0.55322578880000006</v>
      </c>
      <c r="T28" s="216">
        <f>Recalculations!T27</f>
        <v>0.5801347322</v>
      </c>
      <c r="U28" s="216">
        <f>Recalculations!U27</f>
        <v>0.48087750000000001</v>
      </c>
      <c r="V28" s="216">
        <f>Recalculations!V27</f>
        <v>0.48667499999999997</v>
      </c>
      <c r="W28" s="216">
        <f>Recalculations!W27</f>
        <v>0.45499610000000001</v>
      </c>
      <c r="X28" s="216">
        <f>Recalculations!X27</f>
        <v>0.30708882999999998</v>
      </c>
      <c r="Y28" s="216">
        <f>Recalculations!Y27</f>
        <v>1.7369590000000001E-2</v>
      </c>
      <c r="Z28" s="216" t="str">
        <f>Recalculations!Z27</f>
        <v>NO</v>
      </c>
      <c r="AA28" s="216" t="str">
        <f>Recalculations!AA27</f>
        <v>NO</v>
      </c>
      <c r="AB28" s="216" t="str">
        <f>Recalculations!AB27</f>
        <v>NO</v>
      </c>
      <c r="AC28" s="216" t="str">
        <f>Recalculations!AC27</f>
        <v>NO</v>
      </c>
      <c r="AD28" s="216" t="str">
        <f>Recalculations!AD27</f>
        <v>NO</v>
      </c>
      <c r="AE28" s="216" t="str">
        <f>Recalculations!AE27</f>
        <v>NO</v>
      </c>
      <c r="AF28" s="216" t="str">
        <f>Recalculations!AF27</f>
        <v>NO</v>
      </c>
      <c r="AG28" s="216" t="str">
        <f>Recalculations!AG27</f>
        <v>NO</v>
      </c>
      <c r="AH28" s="216" t="str">
        <f>Recalculations!AH27</f>
        <v>NO</v>
      </c>
      <c r="AI28" s="216" t="str">
        <f>Recalculations!AI27</f>
        <v>NO</v>
      </c>
      <c r="AJ28" s="216" t="str">
        <f>Recalculations!AJ27</f>
        <v>NO</v>
      </c>
      <c r="AK28" s="216" t="str">
        <f>Recalculations!AK27</f>
        <v>NO</v>
      </c>
      <c r="AL28" s="216" t="str">
        <f>Recalculations!AL27</f>
        <v>NO</v>
      </c>
      <c r="AM28" s="216" t="str">
        <f>Recalculations!AM27</f>
        <v>NO</v>
      </c>
    </row>
    <row r="29" spans="2:39" x14ac:dyDescent="0.2">
      <c r="B29" s="178" t="str">
        <f>Recalculations!B28</f>
        <v>2.A.4</v>
      </c>
      <c r="C29" s="179" t="str">
        <f>Recalculations!C28</f>
        <v>Other Process Uses of Carbonates</v>
      </c>
      <c r="D29" s="180" t="str">
        <f>Recalculations!D28</f>
        <v>CO₂</v>
      </c>
      <c r="E29" s="181" t="str">
        <f>Recalculations!E28</f>
        <v>kt CO₂eq</v>
      </c>
      <c r="F29" s="216">
        <f>Recalculations!F28</f>
        <v>5.323228501433209</v>
      </c>
      <c r="G29" s="216">
        <f>Recalculations!G28</f>
        <v>5.1057166173152817</v>
      </c>
      <c r="H29" s="216">
        <f>Recalculations!H28</f>
        <v>4.9859050665194102</v>
      </c>
      <c r="I29" s="216">
        <f>Recalculations!I28</f>
        <v>4.7132575087088542</v>
      </c>
      <c r="J29" s="216">
        <f>Recalculations!J28</f>
        <v>4.967085524687727</v>
      </c>
      <c r="K29" s="216">
        <f>Recalculations!K28</f>
        <v>5.7093527260132344</v>
      </c>
      <c r="L29" s="216">
        <f>Recalculations!L28</f>
        <v>5.5249031754851305</v>
      </c>
      <c r="M29" s="216">
        <f>Recalculations!M28</f>
        <v>6.5691681927565071</v>
      </c>
      <c r="N29" s="216">
        <f>Recalculations!N28</f>
        <v>6.4198916317765047</v>
      </c>
      <c r="O29" s="216">
        <f>Recalculations!O28</f>
        <v>6.6789545675978959</v>
      </c>
      <c r="P29" s="216">
        <f>Recalculations!P28</f>
        <v>6.7347474946660659</v>
      </c>
      <c r="Q29" s="216">
        <f>Recalculations!Q28</f>
        <v>10.716185182807617</v>
      </c>
      <c r="R29" s="216">
        <f>Recalculations!R28</f>
        <v>8.1373768744014505</v>
      </c>
      <c r="S29" s="216">
        <f>Recalculations!S28</f>
        <v>8.5578902948976783</v>
      </c>
      <c r="T29" s="216">
        <f>Recalculations!T28</f>
        <v>9.8626377945971377</v>
      </c>
      <c r="U29" s="216">
        <f>Recalculations!U28</f>
        <v>11.782248859187511</v>
      </c>
      <c r="V29" s="216">
        <f>Recalculations!V28</f>
        <v>10.101364623150154</v>
      </c>
      <c r="W29" s="216">
        <f>Recalculations!W28</f>
        <v>9.2080258058600002</v>
      </c>
      <c r="X29" s="216">
        <f>Recalculations!X28</f>
        <v>6.7477143099374235</v>
      </c>
      <c r="Y29" s="216">
        <f>Recalculations!Y28</f>
        <v>2.1255118343991999</v>
      </c>
      <c r="Z29" s="216">
        <f>Recalculations!Z28</f>
        <v>1.5249623087156214</v>
      </c>
      <c r="AA29" s="216">
        <f>Recalculations!AA28</f>
        <v>1.936546289069464</v>
      </c>
      <c r="AB29" s="216">
        <f>Recalculations!AB28</f>
        <v>0.55509081209300004</v>
      </c>
      <c r="AC29" s="216">
        <f>Recalculations!AC28</f>
        <v>0.31046958379295009</v>
      </c>
      <c r="AD29" s="216">
        <f>Recalculations!AD28</f>
        <v>0.34853272291445003</v>
      </c>
      <c r="AE29" s="216">
        <f>Recalculations!AE28</f>
        <v>1.0018335915442</v>
      </c>
      <c r="AF29" s="216">
        <f>Recalculations!AF28</f>
        <v>0.98026531958999996</v>
      </c>
      <c r="AG29" s="216">
        <f>Recalculations!AG28</f>
        <v>1.3075452000159999</v>
      </c>
      <c r="AH29" s="216">
        <f>Recalculations!AH28</f>
        <v>1.2305730378563</v>
      </c>
      <c r="AI29" s="216">
        <f>Recalculations!AI28</f>
        <v>1.6146569035487999</v>
      </c>
      <c r="AJ29" s="216">
        <f>Recalculations!AJ28</f>
        <v>2.2916530649300997</v>
      </c>
      <c r="AK29" s="216">
        <f>Recalculations!AK28</f>
        <v>6.1190562696801596</v>
      </c>
      <c r="AL29" s="216">
        <f>Recalculations!AL28</f>
        <v>4.3414002513063616</v>
      </c>
      <c r="AM29" s="216">
        <f>Recalculations!AM28</f>
        <v>2.0745855192663418</v>
      </c>
    </row>
    <row r="30" spans="2:39" x14ac:dyDescent="0.2">
      <c r="B30" s="178" t="str">
        <f>Recalculations!B29</f>
        <v>2.B.1</v>
      </c>
      <c r="C30" s="179" t="str">
        <f>Recalculations!C29</f>
        <v>Ammonia Production</v>
      </c>
      <c r="D30" s="180" t="str">
        <f>Recalculations!D29</f>
        <v>CO₂</v>
      </c>
      <c r="E30" s="181" t="str">
        <f>Recalculations!E29</f>
        <v>kt CO₂eq</v>
      </c>
      <c r="F30" s="216">
        <f>Recalculations!F29</f>
        <v>990.23349783919457</v>
      </c>
      <c r="G30" s="216">
        <f>Recalculations!G29</f>
        <v>1030.3165009289526</v>
      </c>
      <c r="H30" s="216">
        <f>Recalculations!H29</f>
        <v>1003.5614679642191</v>
      </c>
      <c r="I30" s="216">
        <f>Recalculations!I29</f>
        <v>946.18678616206842</v>
      </c>
      <c r="J30" s="216">
        <f>Recalculations!J29</f>
        <v>1056.6256166776075</v>
      </c>
      <c r="K30" s="216">
        <f>Recalculations!K29</f>
        <v>973.43728270022268</v>
      </c>
      <c r="L30" s="216">
        <f>Recalculations!L29</f>
        <v>922.85045185393972</v>
      </c>
      <c r="M30" s="216">
        <f>Recalculations!M29</f>
        <v>1073.1245536725266</v>
      </c>
      <c r="N30" s="216">
        <f>Recalculations!N29</f>
        <v>1058.8056564006599</v>
      </c>
      <c r="O30" s="216">
        <f>Recalculations!O29</f>
        <v>942.81763386280556</v>
      </c>
      <c r="P30" s="216">
        <f>Recalculations!P29</f>
        <v>882.29535425118684</v>
      </c>
      <c r="Q30" s="216">
        <f>Recalculations!Q29</f>
        <v>1041.2883255458382</v>
      </c>
      <c r="R30" s="216">
        <f>Recalculations!R29</f>
        <v>810.98059959155819</v>
      </c>
      <c r="S30" s="216">
        <f>Recalculations!S29</f>
        <v>0.29746643374315695</v>
      </c>
      <c r="T30" s="216" t="str">
        <f>Recalculations!T29</f>
        <v>NO</v>
      </c>
      <c r="U30" s="216" t="str">
        <f>Recalculations!U29</f>
        <v>NO</v>
      </c>
      <c r="V30" s="216" t="str">
        <f>Recalculations!V29</f>
        <v>NO</v>
      </c>
      <c r="W30" s="216" t="str">
        <f>Recalculations!W29</f>
        <v>NO</v>
      </c>
      <c r="X30" s="216" t="str">
        <f>Recalculations!X29</f>
        <v>NO</v>
      </c>
      <c r="Y30" s="216" t="str">
        <f>Recalculations!Y29</f>
        <v>NO</v>
      </c>
      <c r="Z30" s="216" t="str">
        <f>Recalculations!Z29</f>
        <v>NO</v>
      </c>
      <c r="AA30" s="216" t="str">
        <f>Recalculations!AA29</f>
        <v>NO</v>
      </c>
      <c r="AB30" s="216" t="str">
        <f>Recalculations!AB29</f>
        <v>NO</v>
      </c>
      <c r="AC30" s="216" t="str">
        <f>Recalculations!AC29</f>
        <v>NO</v>
      </c>
      <c r="AD30" s="216" t="str">
        <f>Recalculations!AD29</f>
        <v>NO</v>
      </c>
      <c r="AE30" s="216" t="str">
        <f>Recalculations!AE29</f>
        <v>NO</v>
      </c>
      <c r="AF30" s="216" t="str">
        <f>Recalculations!AF29</f>
        <v>NO</v>
      </c>
      <c r="AG30" s="216" t="str">
        <f>Recalculations!AG29</f>
        <v>NO</v>
      </c>
      <c r="AH30" s="216" t="str">
        <f>Recalculations!AH29</f>
        <v>NO</v>
      </c>
      <c r="AI30" s="216" t="str">
        <f>Recalculations!AI29</f>
        <v>NO</v>
      </c>
      <c r="AJ30" s="216" t="str">
        <f>Recalculations!AJ29</f>
        <v>NO</v>
      </c>
      <c r="AK30" s="216" t="str">
        <f>Recalculations!AK29</f>
        <v>NO</v>
      </c>
      <c r="AL30" s="216" t="str">
        <f>Recalculations!AL29</f>
        <v>NO</v>
      </c>
      <c r="AM30" s="216" t="str">
        <f>Recalculations!AM29</f>
        <v>NO</v>
      </c>
    </row>
    <row r="31" spans="2:39" x14ac:dyDescent="0.2">
      <c r="B31" s="178" t="str">
        <f>Recalculations!B30</f>
        <v>2.B.2</v>
      </c>
      <c r="C31" s="179" t="str">
        <f>Recalculations!C30</f>
        <v>Nitric Acid Production</v>
      </c>
      <c r="D31" s="180" t="str">
        <f>Recalculations!D30</f>
        <v>N₂O</v>
      </c>
      <c r="E31" s="181" t="str">
        <f>Recalculations!E30</f>
        <v>kt CO₂eq</v>
      </c>
      <c r="F31" s="216">
        <f>Recalculations!F30</f>
        <v>885.09999999999991</v>
      </c>
      <c r="G31" s="216">
        <f>Recalculations!G30</f>
        <v>694.51200000000006</v>
      </c>
      <c r="H31" s="216">
        <f>Recalculations!H30</f>
        <v>694.51200000000006</v>
      </c>
      <c r="I31" s="216">
        <f>Recalculations!I30</f>
        <v>694.51200000000006</v>
      </c>
      <c r="J31" s="216">
        <f>Recalculations!J30</f>
        <v>694.51200000000006</v>
      </c>
      <c r="K31" s="216">
        <f>Recalculations!K30</f>
        <v>694.51200000000006</v>
      </c>
      <c r="L31" s="216">
        <f>Recalculations!L30</f>
        <v>694.51200000000006</v>
      </c>
      <c r="M31" s="216">
        <f>Recalculations!M30</f>
        <v>694.51200000000006</v>
      </c>
      <c r="N31" s="216">
        <f>Recalculations!N30</f>
        <v>694.51200000000006</v>
      </c>
      <c r="O31" s="216">
        <f>Recalculations!O30</f>
        <v>694.51200000000006</v>
      </c>
      <c r="P31" s="216">
        <f>Recalculations!P30</f>
        <v>694.51200000000006</v>
      </c>
      <c r="Q31" s="216">
        <f>Recalculations!Q30</f>
        <v>499.52499999999998</v>
      </c>
      <c r="R31" s="216">
        <f>Recalculations!R30</f>
        <v>249.76249999999999</v>
      </c>
      <c r="S31" s="216" t="str">
        <f>Recalculations!S30</f>
        <v>NO</v>
      </c>
      <c r="T31" s="216" t="str">
        <f>Recalculations!T30</f>
        <v>NO</v>
      </c>
      <c r="U31" s="216" t="str">
        <f>Recalculations!U30</f>
        <v>NO</v>
      </c>
      <c r="V31" s="216" t="str">
        <f>Recalculations!V30</f>
        <v>NO</v>
      </c>
      <c r="W31" s="216" t="str">
        <f>Recalculations!W30</f>
        <v>NO</v>
      </c>
      <c r="X31" s="216" t="str">
        <f>Recalculations!X30</f>
        <v>NO</v>
      </c>
      <c r="Y31" s="216" t="str">
        <f>Recalculations!Y30</f>
        <v>NO</v>
      </c>
      <c r="Z31" s="216" t="str">
        <f>Recalculations!Z30</f>
        <v>NO</v>
      </c>
      <c r="AA31" s="216" t="str">
        <f>Recalculations!AA30</f>
        <v>NO</v>
      </c>
      <c r="AB31" s="216" t="str">
        <f>Recalculations!AB30</f>
        <v>NO</v>
      </c>
      <c r="AC31" s="216" t="str">
        <f>Recalculations!AC30</f>
        <v>NO</v>
      </c>
      <c r="AD31" s="216" t="str">
        <f>Recalculations!AD30</f>
        <v>NO</v>
      </c>
      <c r="AE31" s="216" t="str">
        <f>Recalculations!AE30</f>
        <v>NO</v>
      </c>
      <c r="AF31" s="216" t="str">
        <f>Recalculations!AF30</f>
        <v>NO</v>
      </c>
      <c r="AG31" s="216" t="str">
        <f>Recalculations!AG30</f>
        <v>NO</v>
      </c>
      <c r="AH31" s="216" t="str">
        <f>Recalculations!AH30</f>
        <v>NO</v>
      </c>
      <c r="AI31" s="216" t="str">
        <f>Recalculations!AI30</f>
        <v>NO</v>
      </c>
      <c r="AJ31" s="216" t="str">
        <f>Recalculations!AJ30</f>
        <v>NO</v>
      </c>
      <c r="AK31" s="216" t="str">
        <f>Recalculations!AK30</f>
        <v>NO</v>
      </c>
      <c r="AL31" s="216" t="str">
        <f>Recalculations!AL30</f>
        <v>NO</v>
      </c>
      <c r="AM31" s="216" t="str">
        <f>Recalculations!AM30</f>
        <v>NO</v>
      </c>
    </row>
    <row r="32" spans="2:39" x14ac:dyDescent="0.2">
      <c r="B32" s="178" t="str">
        <f>Recalculations!B31</f>
        <v>2.C.1</v>
      </c>
      <c r="C32" s="179" t="str">
        <f>Recalculations!C31</f>
        <v>Iron and Steel Production</v>
      </c>
      <c r="D32" s="180" t="str">
        <f>Recalculations!D31</f>
        <v>CO₂</v>
      </c>
      <c r="E32" s="181" t="str">
        <f>Recalculations!E31</f>
        <v>kt CO₂eq</v>
      </c>
      <c r="F32" s="216">
        <f>Recalculations!F31</f>
        <v>26.080000000000002</v>
      </c>
      <c r="G32" s="216">
        <f>Recalculations!G31</f>
        <v>23.44</v>
      </c>
      <c r="H32" s="216">
        <f>Recalculations!H31</f>
        <v>20.56</v>
      </c>
      <c r="I32" s="216">
        <f>Recalculations!I31</f>
        <v>26.080000000000002</v>
      </c>
      <c r="J32" s="216">
        <f>Recalculations!J31</f>
        <v>21.28</v>
      </c>
      <c r="K32" s="216">
        <f>Recalculations!K31</f>
        <v>24.8</v>
      </c>
      <c r="L32" s="216">
        <f>Recalculations!L31</f>
        <v>27.28</v>
      </c>
      <c r="M32" s="216">
        <f>Recalculations!M31</f>
        <v>26.96</v>
      </c>
      <c r="N32" s="216">
        <f>Recalculations!N31</f>
        <v>28.64</v>
      </c>
      <c r="O32" s="216">
        <f>Recalculations!O31</f>
        <v>26.8</v>
      </c>
      <c r="P32" s="216">
        <f>Recalculations!P31</f>
        <v>28.8</v>
      </c>
      <c r="Q32" s="216">
        <f>Recalculations!Q31</f>
        <v>12</v>
      </c>
      <c r="R32" s="216" t="str">
        <f>Recalculations!R31</f>
        <v>NO</v>
      </c>
      <c r="S32" s="216" t="str">
        <f>Recalculations!S31</f>
        <v>NO</v>
      </c>
      <c r="T32" s="216" t="str">
        <f>Recalculations!T31</f>
        <v>NO</v>
      </c>
      <c r="U32" s="216" t="str">
        <f>Recalculations!U31</f>
        <v>NO</v>
      </c>
      <c r="V32" s="216" t="str">
        <f>Recalculations!V31</f>
        <v>NO</v>
      </c>
      <c r="W32" s="216" t="str">
        <f>Recalculations!W31</f>
        <v>NO</v>
      </c>
      <c r="X32" s="216" t="str">
        <f>Recalculations!X31</f>
        <v>NO</v>
      </c>
      <c r="Y32" s="216" t="str">
        <f>Recalculations!Y31</f>
        <v>NO</v>
      </c>
      <c r="Z32" s="216" t="str">
        <f>Recalculations!Z31</f>
        <v>NO</v>
      </c>
      <c r="AA32" s="216" t="str">
        <f>Recalculations!AA31</f>
        <v>NO</v>
      </c>
      <c r="AB32" s="216" t="str">
        <f>Recalculations!AB31</f>
        <v>NO</v>
      </c>
      <c r="AC32" s="216" t="str">
        <f>Recalculations!AC31</f>
        <v>NO</v>
      </c>
      <c r="AD32" s="216" t="str">
        <f>Recalculations!AD31</f>
        <v>NO</v>
      </c>
      <c r="AE32" s="216" t="str">
        <f>Recalculations!AE31</f>
        <v>NO</v>
      </c>
      <c r="AF32" s="216" t="str">
        <f>Recalculations!AF31</f>
        <v>NO</v>
      </c>
      <c r="AG32" s="216" t="str">
        <f>Recalculations!AG31</f>
        <v>NO</v>
      </c>
      <c r="AH32" s="216" t="str">
        <f>Recalculations!AH31</f>
        <v>NO</v>
      </c>
      <c r="AI32" s="216" t="str">
        <f>Recalculations!AI31</f>
        <v>NO</v>
      </c>
      <c r="AJ32" s="216" t="str">
        <f>Recalculations!AJ31</f>
        <v>NO</v>
      </c>
      <c r="AK32" s="216" t="str">
        <f>Recalculations!AK31</f>
        <v>NO</v>
      </c>
      <c r="AL32" s="216" t="str">
        <f>Recalculations!AL31</f>
        <v>NO</v>
      </c>
      <c r="AM32" s="216" t="str">
        <f>Recalculations!AM31</f>
        <v>NO</v>
      </c>
    </row>
    <row r="33" spans="2:39" x14ac:dyDescent="0.2">
      <c r="B33" s="178" t="str">
        <f>Recalculations!B32</f>
        <v>2.D.1</v>
      </c>
      <c r="C33" s="179" t="str">
        <f>Recalculations!C32</f>
        <v>Lubricant Use</v>
      </c>
      <c r="D33" s="180" t="str">
        <f>Recalculations!D32</f>
        <v>CO₂</v>
      </c>
      <c r="E33" s="181" t="str">
        <f>Recalculations!E32</f>
        <v>kt CO₂eq</v>
      </c>
      <c r="F33" s="216">
        <f>Recalculations!F32</f>
        <v>35.971886133333335</v>
      </c>
      <c r="G33" s="216">
        <f>Recalculations!G32</f>
        <v>24.808197333333332</v>
      </c>
      <c r="H33" s="216">
        <f>Recalculations!H32</f>
        <v>24.808197333333332</v>
      </c>
      <c r="I33" s="216">
        <f>Recalculations!I32</f>
        <v>22.947582533333335</v>
      </c>
      <c r="J33" s="216">
        <f>Recalculations!J32</f>
        <v>23.567787466666669</v>
      </c>
      <c r="K33" s="216">
        <f>Recalculations!K32</f>
        <v>11.783893733333334</v>
      </c>
      <c r="L33" s="216">
        <f>Recalculations!L32</f>
        <v>27.28901706666667</v>
      </c>
      <c r="M33" s="216">
        <f>Recalculations!M32</f>
        <v>19.226352933333335</v>
      </c>
      <c r="N33" s="216">
        <f>Recalculations!N32</f>
        <v>16.745533199999997</v>
      </c>
      <c r="O33" s="216">
        <f>Recalculations!O32</f>
        <v>16.745533199999997</v>
      </c>
      <c r="P33" s="216">
        <f>Recalculations!P32</f>
        <v>70.083157466666691</v>
      </c>
      <c r="Q33" s="216">
        <f>Recalculations!Q32</f>
        <v>19.846557866666664</v>
      </c>
      <c r="R33" s="216">
        <f>Recalculations!R32</f>
        <v>11.783893733333334</v>
      </c>
      <c r="S33" s="216">
        <f>Recalculations!S32</f>
        <v>14.884918400000002</v>
      </c>
      <c r="T33" s="216">
        <f>Recalculations!T32</f>
        <v>17.365738133333338</v>
      </c>
      <c r="U33" s="216">
        <f>Recalculations!U32</f>
        <v>59.539673600000008</v>
      </c>
      <c r="V33" s="216">
        <f>Recalculations!V32</f>
        <v>19.226352933333335</v>
      </c>
      <c r="W33" s="216">
        <f>Recalculations!W32</f>
        <v>23.567787466666669</v>
      </c>
      <c r="X33" s="216">
        <f>Recalculations!X32</f>
        <v>20.466762800000005</v>
      </c>
      <c r="Y33" s="216">
        <f>Recalculations!Y32</f>
        <v>22.387537478533332</v>
      </c>
      <c r="Z33" s="216">
        <f>Recalculations!Z32</f>
        <v>16.816236562399997</v>
      </c>
      <c r="AA33" s="216">
        <f>Recalculations!AA32</f>
        <v>18.732049601466663</v>
      </c>
      <c r="AB33" s="216">
        <f>Recalculations!AB32</f>
        <v>18.282520669209713</v>
      </c>
      <c r="AC33" s="216">
        <f>Recalculations!AC32</f>
        <v>19.0765237671073</v>
      </c>
      <c r="AD33" s="216">
        <f>Recalculations!AD32</f>
        <v>19.838320667375339</v>
      </c>
      <c r="AE33" s="216">
        <f>Recalculations!AE32</f>
        <v>20.348670644302445</v>
      </c>
      <c r="AF33" s="216">
        <f>Recalculations!AF32</f>
        <v>20.089334297342493</v>
      </c>
      <c r="AG33" s="216">
        <f>Recalculations!AG32</f>
        <v>22.219743345339293</v>
      </c>
      <c r="AH33" s="216">
        <f>Recalculations!AH32</f>
        <v>21.498934159311169</v>
      </c>
      <c r="AI33" s="216">
        <f>Recalculations!AI32</f>
        <v>23.6279028294726</v>
      </c>
      <c r="AJ33" s="216">
        <f>Recalculations!AJ32</f>
        <v>24.914527793619559</v>
      </c>
      <c r="AK33" s="216">
        <f>Recalculations!AK32</f>
        <v>25.429321734888433</v>
      </c>
      <c r="AL33" s="216">
        <f>Recalculations!AL32</f>
        <v>30.924376481347998</v>
      </c>
      <c r="AM33" s="216">
        <f>Recalculations!AM32</f>
        <v>27.870446725547509</v>
      </c>
    </row>
    <row r="34" spans="2:39" x14ac:dyDescent="0.2">
      <c r="B34" s="178" t="str">
        <f>Recalculations!B33</f>
        <v>2.D.2</v>
      </c>
      <c r="C34" s="179" t="str">
        <f>Recalculations!C33</f>
        <v>Paraffin Wax Use</v>
      </c>
      <c r="D34" s="180" t="str">
        <f>Recalculations!D33</f>
        <v>CO₂</v>
      </c>
      <c r="E34" s="181" t="str">
        <f>Recalculations!E33</f>
        <v>kt CO₂eq</v>
      </c>
      <c r="F34" s="216">
        <f>Recalculations!F33</f>
        <v>6.2605202000000011</v>
      </c>
      <c r="G34" s="216">
        <f>Recalculations!G33</f>
        <v>5.7564122000000006</v>
      </c>
      <c r="H34" s="216">
        <f>Recalculations!H33</f>
        <v>5.8035802000000007</v>
      </c>
      <c r="I34" s="216">
        <f>Recalculations!I33</f>
        <v>6.1061558465688011</v>
      </c>
      <c r="J34" s="216">
        <f>Recalculations!J33</f>
        <v>6.3144951325896006</v>
      </c>
      <c r="K34" s="216">
        <f>Recalculations!K33</f>
        <v>8.5851361205896008</v>
      </c>
      <c r="L34" s="216">
        <f>Recalculations!L33</f>
        <v>8.8323583480000014</v>
      </c>
      <c r="M34" s="216">
        <f>Recalculations!M33</f>
        <v>8.9102556172113623</v>
      </c>
      <c r="N34" s="216">
        <f>Recalculations!N33</f>
        <v>9.7027358911999997</v>
      </c>
      <c r="O34" s="216">
        <f>Recalculations!O33</f>
        <v>13.916615525894965</v>
      </c>
      <c r="P34" s="216">
        <f>Recalculations!P33</f>
        <v>15.727833590166837</v>
      </c>
      <c r="Q34" s="216">
        <f>Recalculations!Q33</f>
        <v>18.784694234789391</v>
      </c>
      <c r="R34" s="216">
        <f>Recalculations!R33</f>
        <v>22.805116097278038</v>
      </c>
      <c r="S34" s="216">
        <f>Recalculations!S33</f>
        <v>24.100105770400003</v>
      </c>
      <c r="T34" s="216">
        <f>Recalculations!T33</f>
        <v>25.900289505343299</v>
      </c>
      <c r="U34" s="216">
        <f>Recalculations!U33</f>
        <v>35.277155772209269</v>
      </c>
      <c r="V34" s="216">
        <f>Recalculations!V33</f>
        <v>28.191463603730728</v>
      </c>
      <c r="W34" s="216">
        <f>Recalculations!W33</f>
        <v>32.647660196799997</v>
      </c>
      <c r="X34" s="216">
        <f>Recalculations!X33</f>
        <v>23.763914266754451</v>
      </c>
      <c r="Y34" s="216">
        <f>Recalculations!Y33</f>
        <v>24.040361602400004</v>
      </c>
      <c r="Z34" s="216">
        <f>Recalculations!Z33</f>
        <v>21.839166723778668</v>
      </c>
      <c r="AA34" s="216">
        <f>Recalculations!AA33</f>
        <v>20.801220050218582</v>
      </c>
      <c r="AB34" s="216">
        <f>Recalculations!AB33</f>
        <v>20.096192899200002</v>
      </c>
      <c r="AC34" s="216">
        <f>Recalculations!AC33</f>
        <v>22.124846980003838</v>
      </c>
      <c r="AD34" s="216">
        <f>Recalculations!AD33</f>
        <v>21.701030050268482</v>
      </c>
      <c r="AE34" s="216">
        <f>Recalculations!AE33</f>
        <v>24.485869826640563</v>
      </c>
      <c r="AF34" s="216">
        <f>Recalculations!AF33</f>
        <v>23.709092122673074</v>
      </c>
      <c r="AG34" s="216">
        <f>Recalculations!AG33</f>
        <v>25.094242266731133</v>
      </c>
      <c r="AH34" s="216">
        <f>Recalculations!AH33</f>
        <v>23.648578161728881</v>
      </c>
      <c r="AI34" s="216">
        <f>Recalculations!AI33</f>
        <v>25.00951560109025</v>
      </c>
      <c r="AJ34" s="216">
        <f>Recalculations!AJ33</f>
        <v>25.854135784898059</v>
      </c>
      <c r="AK34" s="216">
        <f>Recalculations!AK33</f>
        <v>32.385020689189417</v>
      </c>
      <c r="AL34" s="216">
        <f>Recalculations!AL33</f>
        <v>26.663296575746301</v>
      </c>
      <c r="AM34" s="216">
        <f>Recalculations!AM33</f>
        <v>21.060616802765413</v>
      </c>
    </row>
    <row r="35" spans="2:39" x14ac:dyDescent="0.2">
      <c r="B35" s="178" t="s">
        <v>283</v>
      </c>
      <c r="C35" s="179" t="str">
        <f>Recalculations!C34</f>
        <v>Other Solvent Use</v>
      </c>
      <c r="D35" s="180" t="str">
        <f>Recalculations!D34</f>
        <v>Indirect CO₂</v>
      </c>
      <c r="E35" s="181" t="str">
        <f>Recalculations!E34</f>
        <v>kt CO₂eq</v>
      </c>
      <c r="F35" s="216">
        <f>Recalculations!F34</f>
        <v>53.283185913043155</v>
      </c>
      <c r="G35" s="216">
        <f>Recalculations!G34</f>
        <v>52.985496269053769</v>
      </c>
      <c r="H35" s="216">
        <f>Recalculations!H34</f>
        <v>53.003045122571834</v>
      </c>
      <c r="I35" s="216">
        <f>Recalculations!I34</f>
        <v>53.080255365232858</v>
      </c>
      <c r="J35" s="216">
        <f>Recalculations!J34</f>
        <v>53.840461743547735</v>
      </c>
      <c r="K35" s="216">
        <f>Recalculations!K34</f>
        <v>53.777906799986411</v>
      </c>
      <c r="L35" s="216">
        <f>Recalculations!L34</f>
        <v>54.426597909661432</v>
      </c>
      <c r="M35" s="216">
        <f>Recalculations!M34</f>
        <v>55.954083878671057</v>
      </c>
      <c r="N35" s="216">
        <f>Recalculations!N34</f>
        <v>54.41770008400978</v>
      </c>
      <c r="O35" s="216">
        <f>Recalculations!O34</f>
        <v>51.397736394242585</v>
      </c>
      <c r="P35" s="216">
        <f>Recalculations!P34</f>
        <v>48.888306701235194</v>
      </c>
      <c r="Q35" s="216">
        <f>Recalculations!Q34</f>
        <v>52.829476827370215</v>
      </c>
      <c r="R35" s="216">
        <f>Recalculations!R34</f>
        <v>52.015985782714878</v>
      </c>
      <c r="S35" s="216">
        <f>Recalculations!S34</f>
        <v>48.334563455718346</v>
      </c>
      <c r="T35" s="216">
        <f>Recalculations!T34</f>
        <v>52.31762200312653</v>
      </c>
      <c r="U35" s="216">
        <f>Recalculations!U34</f>
        <v>48.777397709401313</v>
      </c>
      <c r="V35" s="216">
        <f>Recalculations!V34</f>
        <v>50.145462651915167</v>
      </c>
      <c r="W35" s="216">
        <f>Recalculations!W34</f>
        <v>54.47629852791674</v>
      </c>
      <c r="X35" s="216">
        <f>Recalculations!X34</f>
        <v>51.026515208131016</v>
      </c>
      <c r="Y35" s="216">
        <f>Recalculations!Y34</f>
        <v>47.202134849830486</v>
      </c>
      <c r="Z35" s="216">
        <f>Recalculations!Z34</f>
        <v>41.879344889175734</v>
      </c>
      <c r="AA35" s="216">
        <f>Recalculations!AA34</f>
        <v>41.637182152539708</v>
      </c>
      <c r="AB35" s="216">
        <f>Recalculations!AB34</f>
        <v>39.009307001123403</v>
      </c>
      <c r="AC35" s="216">
        <f>Recalculations!AC34</f>
        <v>38.297816415442284</v>
      </c>
      <c r="AD35" s="216">
        <f>Recalculations!AD34</f>
        <v>39.931388663438341</v>
      </c>
      <c r="AE35" s="216">
        <f>Recalculations!AE34</f>
        <v>38.963299648968899</v>
      </c>
      <c r="AF35" s="216">
        <f>Recalculations!AF34</f>
        <v>38.659169306300178</v>
      </c>
      <c r="AG35" s="216">
        <f>Recalculations!AG34</f>
        <v>39.174460835259538</v>
      </c>
      <c r="AH35" s="216">
        <f>Recalculations!AH34</f>
        <v>40.854458367347469</v>
      </c>
      <c r="AI35" s="216">
        <f>Recalculations!AI34</f>
        <v>39.490197539966751</v>
      </c>
      <c r="AJ35" s="216">
        <f>Recalculations!AJ34</f>
        <v>38.313119610799063</v>
      </c>
      <c r="AK35" s="216">
        <f>Recalculations!AK34</f>
        <v>37.588579849553561</v>
      </c>
      <c r="AL35" s="216">
        <f>Recalculations!AL34</f>
        <v>38.293804798893717</v>
      </c>
      <c r="AM35" s="216">
        <f>Recalculations!AM34</f>
        <v>39.321240146969231</v>
      </c>
    </row>
    <row r="36" spans="2:39" x14ac:dyDescent="0.2">
      <c r="B36" s="178" t="str">
        <f>Recalculations!B35</f>
        <v>2.D.3</v>
      </c>
      <c r="C36" s="179" t="str">
        <f>Recalculations!C35</f>
        <v>Urea as Catalyst</v>
      </c>
      <c r="D36" s="180" t="str">
        <f>Recalculations!D35</f>
        <v>CO₂</v>
      </c>
      <c r="E36" s="181" t="str">
        <f>Recalculations!E35</f>
        <v>kt CO₂eq</v>
      </c>
      <c r="F36" s="216">
        <f>Recalculations!F35</f>
        <v>0</v>
      </c>
      <c r="G36" s="216">
        <f>Recalculations!G35</f>
        <v>0</v>
      </c>
      <c r="H36" s="216">
        <f>Recalculations!H35</f>
        <v>0</v>
      </c>
      <c r="I36" s="216">
        <f>Recalculations!I35</f>
        <v>0</v>
      </c>
      <c r="J36" s="216">
        <f>Recalculations!J35</f>
        <v>0</v>
      </c>
      <c r="K36" s="216">
        <f>Recalculations!K35</f>
        <v>0</v>
      </c>
      <c r="L36" s="216">
        <f>Recalculations!L35</f>
        <v>0</v>
      </c>
      <c r="M36" s="216">
        <f>Recalculations!M35</f>
        <v>0</v>
      </c>
      <c r="N36" s="216">
        <f>Recalculations!N35</f>
        <v>0</v>
      </c>
      <c r="O36" s="216">
        <f>Recalculations!O35</f>
        <v>0</v>
      </c>
      <c r="P36" s="216">
        <f>Recalculations!P35</f>
        <v>0</v>
      </c>
      <c r="Q36" s="216">
        <f>Recalculations!Q35</f>
        <v>0</v>
      </c>
      <c r="R36" s="216">
        <f>Recalculations!R35</f>
        <v>0</v>
      </c>
      <c r="S36" s="216">
        <f>Recalculations!S35</f>
        <v>0</v>
      </c>
      <c r="T36" s="216">
        <f>Recalculations!T35</f>
        <v>0</v>
      </c>
      <c r="U36" s="216">
        <f>Recalculations!U35</f>
        <v>0</v>
      </c>
      <c r="V36" s="216">
        <f>Recalculations!V35</f>
        <v>1.7659455556208525</v>
      </c>
      <c r="W36" s="216">
        <f>Recalculations!W35</f>
        <v>3.8004158317829049</v>
      </c>
      <c r="X36" s="216">
        <f>Recalculations!X35</f>
        <v>5.6118959549827085</v>
      </c>
      <c r="Y36" s="216">
        <f>Recalculations!Y35</f>
        <v>5.4640384509918691</v>
      </c>
      <c r="Z36" s="216">
        <f>Recalculations!Z35</f>
        <v>5.5146849422664035</v>
      </c>
      <c r="AA36" s="216">
        <f>Recalculations!AA35</f>
        <v>5.7151790585776991</v>
      </c>
      <c r="AB36" s="216">
        <f>Recalculations!AB35</f>
        <v>5.9516880034397843</v>
      </c>
      <c r="AC36" s="216">
        <f>Recalculations!AC35</f>
        <v>6.7954822652605014</v>
      </c>
      <c r="AD36" s="216">
        <f>Recalculations!AD35</f>
        <v>7.5655071362294164</v>
      </c>
      <c r="AE36" s="216">
        <f>Recalculations!AE35</f>
        <v>9.3448122440246735</v>
      </c>
      <c r="AF36" s="216">
        <f>Recalculations!AF35</f>
        <v>11.889166593271533</v>
      </c>
      <c r="AG36" s="216">
        <f>Recalculations!AG35</f>
        <v>13.141210917187092</v>
      </c>
      <c r="AH36" s="216">
        <f>Recalculations!AH35</f>
        <v>14.589255378501877</v>
      </c>
      <c r="AI36" s="216">
        <f>Recalculations!AI35</f>
        <v>15.533023669227305</v>
      </c>
      <c r="AJ36" s="216">
        <f>Recalculations!AJ35</f>
        <v>13.281699746654731</v>
      </c>
      <c r="AK36" s="216">
        <f>Recalculations!AK35</f>
        <v>15.140914146307418</v>
      </c>
      <c r="AL36" s="216">
        <f>Recalculations!AL35</f>
        <v>16.79387929053388</v>
      </c>
      <c r="AM36" s="216">
        <f>Recalculations!AM35</f>
        <v>16.793614799879386</v>
      </c>
    </row>
    <row r="37" spans="2:39" x14ac:dyDescent="0.2">
      <c r="B37" s="178" t="str">
        <f>Recalculations!B36</f>
        <v>2.E.1</v>
      </c>
      <c r="C37" s="179" t="str">
        <f>Recalculations!C36</f>
        <v>Integrated Circuit or Semiconductor</v>
      </c>
      <c r="D37" s="178" t="str">
        <f>Recalculations!D36</f>
        <v>HFCs, PFCS, SF₆, NF₃</v>
      </c>
      <c r="E37" s="182" t="str">
        <f>Recalculations!E36</f>
        <v>kt CO₂eq</v>
      </c>
      <c r="F37" s="216">
        <f>Recalculations!F36</f>
        <v>1.0746899999999999</v>
      </c>
      <c r="G37" s="216">
        <f>Recalculations!G36</f>
        <v>14.253368999999999</v>
      </c>
      <c r="H37" s="216">
        <f>Recalculations!H36</f>
        <v>27.432047999999998</v>
      </c>
      <c r="I37" s="216">
        <f>Recalculations!I36</f>
        <v>53.789406</v>
      </c>
      <c r="J37" s="216">
        <f>Recalculations!J36</f>
        <v>80.146764000000005</v>
      </c>
      <c r="K37" s="216">
        <f>Recalculations!K36</f>
        <v>136.95605945736435</v>
      </c>
      <c r="L37" s="216">
        <f>Recalculations!L36</f>
        <v>189.64072348837209</v>
      </c>
      <c r="M37" s="216">
        <f>Recalculations!M36</f>
        <v>243.71317612403101</v>
      </c>
      <c r="N37" s="216">
        <f>Recalculations!N36</f>
        <v>131.23610649023254</v>
      </c>
      <c r="O37" s="216">
        <f>Recalculations!O36</f>
        <v>261.04676473054263</v>
      </c>
      <c r="P37" s="216">
        <f>Recalculations!P36</f>
        <v>450.60354555999999</v>
      </c>
      <c r="Q37" s="216">
        <f>Recalculations!Q36</f>
        <v>388.43443000000008</v>
      </c>
      <c r="R37" s="216">
        <f>Recalculations!R36</f>
        <v>316.88776999999999</v>
      </c>
      <c r="S37" s="216">
        <f>Recalculations!S36</f>
        <v>364.79524240000001</v>
      </c>
      <c r="T37" s="216">
        <f>Recalculations!T36</f>
        <v>263.61902000000003</v>
      </c>
      <c r="U37" s="216">
        <f>Recalculations!U36</f>
        <v>289.85194333333328</v>
      </c>
      <c r="V37" s="216">
        <f>Recalculations!V36</f>
        <v>230.23902857142858</v>
      </c>
      <c r="W37" s="216">
        <f>Recalculations!W36</f>
        <v>221.29880476190476</v>
      </c>
      <c r="X37" s="216">
        <f>Recalculations!X36</f>
        <v>200.67576214285714</v>
      </c>
      <c r="Y37" s="216">
        <f>Recalculations!Y36</f>
        <v>129.92274857142854</v>
      </c>
      <c r="Z37" s="216">
        <f>Recalculations!Z36</f>
        <v>91.583317857142859</v>
      </c>
      <c r="AA37" s="216">
        <f>Recalculations!AA36</f>
        <v>65.231919047619044</v>
      </c>
      <c r="AB37" s="216">
        <f>Recalculations!AB36</f>
        <v>53.630177698412687</v>
      </c>
      <c r="AC37" s="216">
        <f>Recalculations!AC36</f>
        <v>54.350359523809516</v>
      </c>
      <c r="AD37" s="216">
        <f>Recalculations!AD36</f>
        <v>38.177550468975454</v>
      </c>
      <c r="AE37" s="216">
        <f>Recalculations!AE36</f>
        <v>60.250257287157289</v>
      </c>
      <c r="AF37" s="216">
        <f>Recalculations!AF36</f>
        <v>68.303811832611814</v>
      </c>
      <c r="AG37" s="216">
        <f>Recalculations!AG36</f>
        <v>87.622271255411249</v>
      </c>
      <c r="AH37" s="216">
        <f>Recalculations!AH36</f>
        <v>89.596361660451663</v>
      </c>
      <c r="AI37" s="216">
        <f>Recalculations!AI36</f>
        <v>96.087069510712837</v>
      </c>
      <c r="AJ37" s="216">
        <f>Recalculations!AJ36</f>
        <v>82.243213336000011</v>
      </c>
      <c r="AK37" s="216">
        <f>Recalculations!AK36</f>
        <v>90.915559775060615</v>
      </c>
      <c r="AL37" s="216">
        <f>Recalculations!AL36</f>
        <v>89.872630719802146</v>
      </c>
      <c r="AM37" s="216">
        <f>Recalculations!AM36</f>
        <v>66.587231027774223</v>
      </c>
    </row>
    <row r="38" spans="2:39" x14ac:dyDescent="0.2">
      <c r="B38" s="178" t="str">
        <f>Recalculations!B37</f>
        <v>2.F.1</v>
      </c>
      <c r="C38" s="179" t="str">
        <f>Recalculations!C37</f>
        <v>Refrigeration and Air Conditioning</v>
      </c>
      <c r="D38" s="178" t="str">
        <f>Recalculations!D37</f>
        <v>HFCs</v>
      </c>
      <c r="E38" s="182" t="str">
        <f>Recalculations!E37</f>
        <v>kt CO₂eq</v>
      </c>
      <c r="F38" s="216">
        <f>Recalculations!F37</f>
        <v>0</v>
      </c>
      <c r="G38" s="216">
        <f>Recalculations!G37</f>
        <v>0</v>
      </c>
      <c r="H38" s="216">
        <f>Recalculations!H37</f>
        <v>0</v>
      </c>
      <c r="I38" s="216">
        <f>Recalculations!I37</f>
        <v>0.4615625625</v>
      </c>
      <c r="J38" s="216">
        <f>Recalculations!J37</f>
        <v>1.8666939646874998</v>
      </c>
      <c r="K38" s="216">
        <f>Recalculations!K37</f>
        <v>4.2764012227606534</v>
      </c>
      <c r="L38" s="216">
        <f>Recalculations!L37</f>
        <v>16.328725674596846</v>
      </c>
      <c r="M38" s="216">
        <f>Recalculations!M37</f>
        <v>28.053946222686633</v>
      </c>
      <c r="N38" s="216">
        <f>Recalculations!N37</f>
        <v>41.910907901626011</v>
      </c>
      <c r="O38" s="216">
        <f>Recalculations!O37</f>
        <v>65.528527870134695</v>
      </c>
      <c r="P38" s="216">
        <f>Recalculations!P37</f>
        <v>106.94816653627211</v>
      </c>
      <c r="Q38" s="216">
        <f>Recalculations!Q37</f>
        <v>146.92772733897826</v>
      </c>
      <c r="R38" s="216">
        <f>Recalculations!R37</f>
        <v>221.070717591733</v>
      </c>
      <c r="S38" s="216">
        <f>Recalculations!S37</f>
        <v>346.40680690037397</v>
      </c>
      <c r="T38" s="216">
        <f>Recalculations!T37</f>
        <v>486.20081481774474</v>
      </c>
      <c r="U38" s="216">
        <f>Recalculations!U37</f>
        <v>635.29753986467483</v>
      </c>
      <c r="V38" s="216">
        <f>Recalculations!V37</f>
        <v>662.42618500859737</v>
      </c>
      <c r="W38" s="216">
        <f>Recalculations!W37</f>
        <v>676.96751131780172</v>
      </c>
      <c r="X38" s="216">
        <f>Recalculations!X37</f>
        <v>742.43588865896811</v>
      </c>
      <c r="Y38" s="216">
        <f>Recalculations!Y37</f>
        <v>780.20457673189549</v>
      </c>
      <c r="Z38" s="216">
        <f>Recalculations!Z37</f>
        <v>787.40124094201519</v>
      </c>
      <c r="AA38" s="216">
        <f>Recalculations!AA37</f>
        <v>817.81256523747879</v>
      </c>
      <c r="AB38" s="216">
        <f>Recalculations!AB37</f>
        <v>811.04019460174845</v>
      </c>
      <c r="AC38" s="216">
        <f>Recalculations!AC37</f>
        <v>839.90404346233527</v>
      </c>
      <c r="AD38" s="216">
        <f>Recalculations!AD37</f>
        <v>920.92693300006931</v>
      </c>
      <c r="AE38" s="216">
        <f>Recalculations!AE37</f>
        <v>897.27672811498076</v>
      </c>
      <c r="AF38" s="216">
        <f>Recalculations!AF37</f>
        <v>965.68934867269638</v>
      </c>
      <c r="AG38" s="216">
        <f>Recalculations!AG37</f>
        <v>881.17314560150078</v>
      </c>
      <c r="AH38" s="216">
        <f>Recalculations!AH37</f>
        <v>580.89902998274283</v>
      </c>
      <c r="AI38" s="216">
        <f>Recalculations!AI37</f>
        <v>572.41946790073484</v>
      </c>
      <c r="AJ38" s="216">
        <f>Recalculations!AJ37</f>
        <v>448.19818971109413</v>
      </c>
      <c r="AK38" s="216">
        <f>Recalculations!AK37</f>
        <v>494.08717234553035</v>
      </c>
      <c r="AL38" s="216">
        <f>Recalculations!AL37</f>
        <v>459.85347016436288</v>
      </c>
      <c r="AM38" s="216">
        <f>Recalculations!AM37</f>
        <v>433.21122225664084</v>
      </c>
    </row>
    <row r="39" spans="2:39" x14ac:dyDescent="0.2">
      <c r="B39" s="178" t="str">
        <f>Recalculations!B38</f>
        <v>2.F.3</v>
      </c>
      <c r="C39" s="179" t="str">
        <f>Recalculations!C38</f>
        <v>Fire Protection</v>
      </c>
      <c r="D39" s="178" t="str">
        <f>Recalculations!D38</f>
        <v>HFCs</v>
      </c>
      <c r="E39" s="182" t="str">
        <f>Recalculations!E38</f>
        <v>kt CO₂eq</v>
      </c>
      <c r="F39" s="216" t="str">
        <f>Recalculations!F38</f>
        <v>NO</v>
      </c>
      <c r="G39" s="216" t="str">
        <f>Recalculations!G38</f>
        <v>NO</v>
      </c>
      <c r="H39" s="216" t="str">
        <f>Recalculations!H38</f>
        <v>NO</v>
      </c>
      <c r="I39" s="216" t="str">
        <f>Recalculations!I38</f>
        <v>NO</v>
      </c>
      <c r="J39" s="216" t="str">
        <f>Recalculations!J38</f>
        <v>NO</v>
      </c>
      <c r="K39" s="216" t="str">
        <f>Recalculations!K38</f>
        <v>NO</v>
      </c>
      <c r="L39" s="216">
        <f>Recalculations!L38</f>
        <v>3.11120865</v>
      </c>
      <c r="M39" s="216">
        <f>Recalculations!M38</f>
        <v>6.1601931270000003</v>
      </c>
      <c r="N39" s="216">
        <f>Recalculations!N38</f>
        <v>9.1481979144600007</v>
      </c>
      <c r="O39" s="216">
        <f>Recalculations!O38</f>
        <v>12.076442606170801</v>
      </c>
      <c r="P39" s="216">
        <f>Recalculations!P38</f>
        <v>14.946122404047385</v>
      </c>
      <c r="Q39" s="216">
        <f>Recalculations!Q38</f>
        <v>17.758408605966437</v>
      </c>
      <c r="R39" s="216">
        <f>Recalculations!R38</f>
        <v>20.514449083847111</v>
      </c>
      <c r="S39" s="216">
        <f>Recalculations!S38</f>
        <v>23.215368752170164</v>
      </c>
      <c r="T39" s="216">
        <f>Recalculations!T38</f>
        <v>25.862270027126765</v>
      </c>
      <c r="U39" s="216">
        <f>Recalculations!U38</f>
        <v>28.456233276584229</v>
      </c>
      <c r="V39" s="216">
        <f>Recalculations!V38</f>
        <v>30.998317261052549</v>
      </c>
      <c r="W39" s="216">
        <f>Recalculations!W38</f>
        <v>33.489559565831492</v>
      </c>
      <c r="X39" s="216">
        <f>Recalculations!X38</f>
        <v>35.930977024514853</v>
      </c>
      <c r="Y39" s="216">
        <f>Recalculations!Y38</f>
        <v>38.32356613402456</v>
      </c>
      <c r="Z39" s="216">
        <f>Recalculations!Z38</f>
        <v>48.71075249404997</v>
      </c>
      <c r="AA39" s="216">
        <f>Recalculations!AA38</f>
        <v>48.756709345665442</v>
      </c>
      <c r="AB39" s="216">
        <f>Recalculations!AB38</f>
        <v>48.801747060248601</v>
      </c>
      <c r="AC39" s="216">
        <f>Recalculations!AC38</f>
        <v>48.84588402054009</v>
      </c>
      <c r="AD39" s="216">
        <f>Recalculations!AD38</f>
        <v>48.889138241625744</v>
      </c>
      <c r="AE39" s="216">
        <f>Recalculations!AE38</f>
        <v>48.931527378289701</v>
      </c>
      <c r="AF39" s="216">
        <f>Recalculations!AF38</f>
        <v>48.973068732220369</v>
      </c>
      <c r="AG39" s="216">
        <f>Recalculations!AG38</f>
        <v>49.013779259072429</v>
      </c>
      <c r="AH39" s="216">
        <f>Recalculations!AH38</f>
        <v>49.053675575387437</v>
      </c>
      <c r="AI39" s="216">
        <f>Recalculations!AI38</f>
        <v>49.092773965376161</v>
      </c>
      <c r="AJ39" s="216">
        <f>Recalculations!AJ38</f>
        <v>49.131090387565095</v>
      </c>
      <c r="AK39" s="216">
        <f>Recalculations!AK38</f>
        <v>49.168640481310256</v>
      </c>
      <c r="AL39" s="216">
        <f>Recalculations!AL38</f>
        <v>49.205439573180513</v>
      </c>
      <c r="AM39" s="216">
        <f>Recalculations!AM38</f>
        <v>49.241502683213376</v>
      </c>
    </row>
    <row r="40" spans="2:39" x14ac:dyDescent="0.2">
      <c r="B40" s="178" t="str">
        <f>Recalculations!B39</f>
        <v>2.F.4</v>
      </c>
      <c r="C40" s="179" t="str">
        <f>Recalculations!C39</f>
        <v>Aerosols</v>
      </c>
      <c r="D40" s="178" t="str">
        <f>Recalculations!D39</f>
        <v>HFCs</v>
      </c>
      <c r="E40" s="182" t="str">
        <f>Recalculations!E39</f>
        <v>kt CO₂eq</v>
      </c>
      <c r="F40" s="216" t="str">
        <f>Recalculations!F39</f>
        <v>NO</v>
      </c>
      <c r="G40" s="216" t="str">
        <f>Recalculations!G39</f>
        <v>NO</v>
      </c>
      <c r="H40" s="216" t="str">
        <f>Recalculations!H39</f>
        <v>NO</v>
      </c>
      <c r="I40" s="216">
        <f>Recalculations!I39</f>
        <v>4.9837300999956087</v>
      </c>
      <c r="J40" s="216">
        <f>Recalculations!J39</f>
        <v>14.962335554109538</v>
      </c>
      <c r="K40" s="216">
        <f>Recalculations!K39</f>
        <v>24.974882646318605</v>
      </c>
      <c r="L40" s="216">
        <f>Recalculations!L39</f>
        <v>51.207098095176505</v>
      </c>
      <c r="M40" s="216">
        <f>Recalculations!M39</f>
        <v>77.856784812501516</v>
      </c>
      <c r="N40" s="216">
        <f>Recalculations!N39</f>
        <v>88.750880097576612</v>
      </c>
      <c r="O40" s="216">
        <f>Recalculations!O39</f>
        <v>99.740648202332608</v>
      </c>
      <c r="P40" s="216">
        <f>Recalculations!P39</f>
        <v>111.63641207935171</v>
      </c>
      <c r="Q40" s="216">
        <f>Recalculations!Q39</f>
        <v>125.57446537657596</v>
      </c>
      <c r="R40" s="216">
        <f>Recalculations!R39</f>
        <v>127.36074678430271</v>
      </c>
      <c r="S40" s="216">
        <f>Recalculations!S39</f>
        <v>126.67901644877108</v>
      </c>
      <c r="T40" s="216">
        <f>Recalculations!T39</f>
        <v>129.92252342497039</v>
      </c>
      <c r="U40" s="216">
        <f>Recalculations!U39</f>
        <v>134.58181584246586</v>
      </c>
      <c r="V40" s="216">
        <f>Recalculations!V39</f>
        <v>147.17111244171969</v>
      </c>
      <c r="W40" s="216">
        <f>Recalculations!W39</f>
        <v>139.38131626674044</v>
      </c>
      <c r="X40" s="216">
        <f>Recalculations!X39</f>
        <v>138.51244167848409</v>
      </c>
      <c r="Y40" s="216">
        <f>Recalculations!Y39</f>
        <v>133.83896746700509</v>
      </c>
      <c r="Z40" s="216">
        <f>Recalculations!Z39</f>
        <v>122.40856839900813</v>
      </c>
      <c r="AA40" s="216">
        <f>Recalculations!AA39</f>
        <v>115.18163194256731</v>
      </c>
      <c r="AB40" s="216">
        <f>Recalculations!AB39</f>
        <v>111.2111690892699</v>
      </c>
      <c r="AC40" s="216">
        <f>Recalculations!AC39</f>
        <v>107.60794533045495</v>
      </c>
      <c r="AD40" s="216">
        <f>Recalculations!AD39</f>
        <v>104.23311440886008</v>
      </c>
      <c r="AE40" s="216">
        <f>Recalculations!AE39</f>
        <v>101.27191964360607</v>
      </c>
      <c r="AF40" s="216">
        <f>Recalculations!AF39</f>
        <v>98.973117436740168</v>
      </c>
      <c r="AG40" s="216">
        <f>Recalculations!AG39</f>
        <v>96.052227062361212</v>
      </c>
      <c r="AH40" s="216">
        <f>Recalculations!AH39</f>
        <v>93.126241818594963</v>
      </c>
      <c r="AI40" s="216">
        <f>Recalculations!AI39</f>
        <v>80.735369885522033</v>
      </c>
      <c r="AJ40" s="216">
        <f>Recalculations!AJ39</f>
        <v>62.615849589956184</v>
      </c>
      <c r="AK40" s="216">
        <f>Recalculations!AK39</f>
        <v>51.788938229678806</v>
      </c>
      <c r="AL40" s="216">
        <f>Recalculations!AL39</f>
        <v>53.320255690265654</v>
      </c>
      <c r="AM40" s="216">
        <f>Recalculations!AM39</f>
        <v>53.843779846378581</v>
      </c>
    </row>
    <row r="41" spans="2:39" x14ac:dyDescent="0.2">
      <c r="B41" s="178" t="str">
        <f>Recalculations!B40</f>
        <v>2.G.1</v>
      </c>
      <c r="C41" s="179" t="str">
        <f>Recalculations!C40</f>
        <v>Electrical Equipment</v>
      </c>
      <c r="D41" s="178" t="str">
        <f>Recalculations!D40</f>
        <v>SF₆</v>
      </c>
      <c r="E41" s="182" t="str">
        <f>Recalculations!E40</f>
        <v>kt CO₂eq</v>
      </c>
      <c r="F41" s="216">
        <f>Recalculations!F40</f>
        <v>21.15</v>
      </c>
      <c r="G41" s="216">
        <f>Recalculations!G40</f>
        <v>22.09</v>
      </c>
      <c r="H41" s="216">
        <f>Recalculations!H40</f>
        <v>23.029999999999998</v>
      </c>
      <c r="I41" s="216">
        <f>Recalculations!I40</f>
        <v>23.970000000000002</v>
      </c>
      <c r="J41" s="216">
        <f>Recalculations!J40</f>
        <v>24.91</v>
      </c>
      <c r="K41" s="216">
        <f>Recalculations!K40</f>
        <v>25.85</v>
      </c>
      <c r="L41" s="216">
        <f>Recalculations!L40</f>
        <v>25.943999999999999</v>
      </c>
      <c r="M41" s="216">
        <f>Recalculations!M40</f>
        <v>36.659999999999997</v>
      </c>
      <c r="N41" s="216">
        <f>Recalculations!N40</f>
        <v>24.816000000000003</v>
      </c>
      <c r="O41" s="216">
        <f>Recalculations!O40</f>
        <v>34.404000000000003</v>
      </c>
      <c r="P41" s="216">
        <f>Recalculations!P40</f>
        <v>7.6562999999999999</v>
      </c>
      <c r="Q41" s="216">
        <f>Recalculations!Q40</f>
        <v>31.513500000000001</v>
      </c>
      <c r="R41" s="216">
        <f>Recalculations!R40</f>
        <v>22.404899999999998</v>
      </c>
      <c r="S41" s="216">
        <f>Recalculations!S40</f>
        <v>37.802099999999996</v>
      </c>
      <c r="T41" s="216">
        <f>Recalculations!T40</f>
        <v>21.192299999999999</v>
      </c>
      <c r="U41" s="216">
        <f>Recalculations!U40</f>
        <v>23.124000000000002</v>
      </c>
      <c r="V41" s="216">
        <f>Recalculations!V40</f>
        <v>27.635999999999999</v>
      </c>
      <c r="W41" s="216">
        <f>Recalculations!W40</f>
        <v>29.327999999999999</v>
      </c>
      <c r="X41" s="216">
        <f>Recalculations!X40</f>
        <v>10.716000000000001</v>
      </c>
      <c r="Y41" s="216">
        <f>Recalculations!Y40</f>
        <v>13.7475</v>
      </c>
      <c r="Z41" s="216">
        <f>Recalculations!Z40</f>
        <v>12.707625</v>
      </c>
      <c r="AA41" s="216">
        <f>Recalculations!AA40</f>
        <v>21.333299999999998</v>
      </c>
      <c r="AB41" s="216">
        <f>Recalculations!AB40</f>
        <v>16.71555</v>
      </c>
      <c r="AC41" s="216">
        <f>Recalculations!AC40</f>
        <v>19.175999999999998</v>
      </c>
      <c r="AD41" s="216">
        <f>Recalculations!AD40</f>
        <v>19.740000000000002</v>
      </c>
      <c r="AE41" s="216">
        <f>Recalculations!AE40</f>
        <v>20.303999999999998</v>
      </c>
      <c r="AF41" s="216">
        <f>Recalculations!AF40</f>
        <v>19.646000000000001</v>
      </c>
      <c r="AG41" s="216">
        <f>Recalculations!AG40</f>
        <v>20.480249999999998</v>
      </c>
      <c r="AH41" s="216">
        <f>Recalculations!AH40</f>
        <v>16.624840000000003</v>
      </c>
      <c r="AI41" s="216">
        <f>Recalculations!AI40</f>
        <v>7.4471499999999988</v>
      </c>
      <c r="AJ41" s="216">
        <f>Recalculations!AJ40</f>
        <v>3.2420600000000004</v>
      </c>
      <c r="AK41" s="216">
        <f>Recalculations!AK40</f>
        <v>2.9680500000000003</v>
      </c>
      <c r="AL41" s="216">
        <f>Recalculations!AL40</f>
        <v>3.9064049999999995</v>
      </c>
      <c r="AM41" s="216">
        <f>Recalculations!AM40</f>
        <v>2.1218150000000002</v>
      </c>
    </row>
    <row r="42" spans="2:39" x14ac:dyDescent="0.2">
      <c r="B42" s="178" t="str">
        <f>Recalculations!B41</f>
        <v>2.G.2</v>
      </c>
      <c r="C42" s="179" t="str">
        <f>Recalculations!C41</f>
        <v>SF₆ and PFCs from Other Product Uses</v>
      </c>
      <c r="D42" s="178" t="str">
        <f>Recalculations!D41</f>
        <v>SF₆</v>
      </c>
      <c r="E42" s="182" t="str">
        <f>Recalculations!E41</f>
        <v>kt CO₂eq</v>
      </c>
      <c r="F42" s="216">
        <f>Recalculations!F41</f>
        <v>13.299497103957615</v>
      </c>
      <c r="G42" s="216">
        <f>Recalculations!G41</f>
        <v>13.318625466251373</v>
      </c>
      <c r="H42" s="216">
        <f>Recalculations!H41</f>
        <v>13.337562544922193</v>
      </c>
      <c r="I42" s="216">
        <f>Recalculations!I41</f>
        <v>13.356310252806303</v>
      </c>
      <c r="J42" s="216">
        <f>Recalculations!J41</f>
        <v>13.374870483611573</v>
      </c>
      <c r="K42" s="216">
        <f>Recalculations!K41</f>
        <v>13.393245112108792</v>
      </c>
      <c r="L42" s="216">
        <f>Recalculations!L41</f>
        <v>13.411435994321037</v>
      </c>
      <c r="M42" s="216">
        <f>Recalculations!M41</f>
        <v>13.429444967711159</v>
      </c>
      <c r="N42" s="216">
        <f>Recalculations!N41</f>
        <v>14.989916299207204</v>
      </c>
      <c r="O42" s="216">
        <f>Recalculations!O41</f>
        <v>15.364460710588334</v>
      </c>
      <c r="P42" s="216">
        <f>Recalculations!P41</f>
        <v>15.198903153365498</v>
      </c>
      <c r="Q42" s="216">
        <f>Recalculations!Q41</f>
        <v>15.063447654043188</v>
      </c>
      <c r="R42" s="216">
        <f>Recalculations!R41</f>
        <v>16.036722498720621</v>
      </c>
      <c r="S42" s="216">
        <f>Recalculations!S41</f>
        <v>16.717109915359149</v>
      </c>
      <c r="T42" s="216">
        <f>Recalculations!T41</f>
        <v>14.224067032698491</v>
      </c>
      <c r="U42" s="216">
        <f>Recalculations!U41</f>
        <v>12.42151322028255</v>
      </c>
      <c r="V42" s="216">
        <f>Recalculations!V41</f>
        <v>7.4425073262277781</v>
      </c>
      <c r="W42" s="216">
        <f>Recalculations!W41</f>
        <v>5.8499281710721736</v>
      </c>
      <c r="X42" s="216">
        <f>Recalculations!X41</f>
        <v>5.2599498892354415</v>
      </c>
      <c r="Y42" s="216">
        <f>Recalculations!Y41</f>
        <v>5.9384746607787777</v>
      </c>
      <c r="Z42" s="216">
        <f>Recalculations!Z41</f>
        <v>3.2839465009752966</v>
      </c>
      <c r="AA42" s="216">
        <f>Recalculations!AA41</f>
        <v>2.4845399773210595</v>
      </c>
      <c r="AB42" s="216">
        <f>Recalculations!AB41</f>
        <v>2.1847709139022222</v>
      </c>
      <c r="AC42" s="216">
        <f>Recalculations!AC41</f>
        <v>2.3030341348448848</v>
      </c>
      <c r="AD42" s="216">
        <f>Recalculations!AD41</f>
        <v>2.4201147235781204</v>
      </c>
      <c r="AE42" s="216">
        <f>Recalculations!AE41</f>
        <v>2.5360245064240234</v>
      </c>
      <c r="AF42" s="216">
        <f>Recalculations!AF41</f>
        <v>2.518497594693117</v>
      </c>
      <c r="AG42" s="216">
        <f>Recalculations!AG41</f>
        <v>2.501145952079519</v>
      </c>
      <c r="AH42" s="216">
        <f>Recalculations!AH41</f>
        <v>2.4839678258920568</v>
      </c>
      <c r="AI42" s="216">
        <f>Recalculations!AI41</f>
        <v>2.4669614809664697</v>
      </c>
      <c r="AJ42" s="216">
        <f>Recalculations!AJ41</f>
        <v>2.4501251994901385</v>
      </c>
      <c r="AK42" s="216">
        <f>Recalculations!AK41</f>
        <v>2.4334572808285704</v>
      </c>
      <c r="AL42" s="216">
        <f>Recalculations!AL41</f>
        <v>2.4169560413536177</v>
      </c>
      <c r="AM42" s="216">
        <f>Recalculations!AM41</f>
        <v>2.4006198142734152</v>
      </c>
    </row>
    <row r="43" spans="2:39" x14ac:dyDescent="0.2">
      <c r="B43" s="178" t="str">
        <f>Recalculations!B42</f>
        <v>2.G.3</v>
      </c>
      <c r="C43" s="179" t="str">
        <f>Recalculations!C42</f>
        <v>N₂O from Product Uses</v>
      </c>
      <c r="D43" s="180" t="str">
        <f>Recalculations!D42</f>
        <v>N₂O</v>
      </c>
      <c r="E43" s="181" t="str">
        <f>Recalculations!E42</f>
        <v>kt CO₂eq</v>
      </c>
      <c r="F43" s="216">
        <f>Recalculations!F42</f>
        <v>27.871110000000002</v>
      </c>
      <c r="G43" s="216">
        <f>Recalculations!G42</f>
        <v>28.029314999999997</v>
      </c>
      <c r="H43" s="216">
        <f>Recalculations!H42</f>
        <v>28.258274999999998</v>
      </c>
      <c r="I43" s="216">
        <f>Recalculations!I42</f>
        <v>28.414095</v>
      </c>
      <c r="J43" s="216">
        <f>Recalculations!J42</f>
        <v>28.507904999999997</v>
      </c>
      <c r="K43" s="216">
        <f>Recalculations!K42</f>
        <v>28.630334999999999</v>
      </c>
      <c r="L43" s="216">
        <f>Recalculations!L42</f>
        <v>28.827494999999999</v>
      </c>
      <c r="M43" s="216">
        <f>Recalculations!M42</f>
        <v>29.131184999999999</v>
      </c>
      <c r="N43" s="216">
        <f>Recalculations!N42</f>
        <v>29.439644999999995</v>
      </c>
      <c r="O43" s="216">
        <f>Recalculations!O42</f>
        <v>29.745719999999995</v>
      </c>
      <c r="P43" s="216">
        <f>Recalculations!P42</f>
        <v>30.126525000000001</v>
      </c>
      <c r="Q43" s="216">
        <f>Recalculations!Q42</f>
        <v>30.585239999999999</v>
      </c>
      <c r="R43" s="216">
        <f>Recalculations!R42</f>
        <v>31.141739999999999</v>
      </c>
      <c r="S43" s="216">
        <f>Recalculations!S42</f>
        <v>31.640204999999998</v>
      </c>
      <c r="T43" s="216">
        <f>Recalculations!T42</f>
        <v>32.15934</v>
      </c>
      <c r="U43" s="216">
        <f>Recalculations!U42</f>
        <v>32.863709999999998</v>
      </c>
      <c r="V43" s="216">
        <f>Recalculations!V42</f>
        <v>33.651554999999995</v>
      </c>
      <c r="W43" s="216">
        <f>Recalculations!W42</f>
        <v>34.787610000000001</v>
      </c>
      <c r="X43" s="216">
        <f>Recalculations!X42</f>
        <v>35.656545000000001</v>
      </c>
      <c r="Y43" s="216">
        <f>Recalculations!Y42</f>
        <v>36.040529999999997</v>
      </c>
      <c r="Z43" s="216">
        <f>Recalculations!Z42</f>
        <v>36.210660000000004</v>
      </c>
      <c r="AA43" s="216">
        <f>Recalculations!AA42</f>
        <v>36.370454999999993</v>
      </c>
      <c r="AB43" s="216">
        <f>Recalculations!AB42</f>
        <v>36.519914999999997</v>
      </c>
      <c r="AC43" s="216">
        <f>Recalculations!AC42</f>
        <v>36.686865000000004</v>
      </c>
      <c r="AD43" s="216">
        <f>Recalculations!AD42</f>
        <v>36.930929999999996</v>
      </c>
      <c r="AE43" s="216">
        <f>Recalculations!AE42</f>
        <v>37.268009999999997</v>
      </c>
      <c r="AF43" s="216">
        <f>Recalculations!AF42</f>
        <v>37.679819999999999</v>
      </c>
      <c r="AG43" s="216">
        <f>Recalculations!AG42</f>
        <v>38.246654999999997</v>
      </c>
      <c r="AH43" s="216">
        <f>Recalculations!AH42</f>
        <v>38.834955000000001</v>
      </c>
      <c r="AI43" s="216">
        <f>Recalculations!AI42</f>
        <v>39.420074999999997</v>
      </c>
      <c r="AJ43" s="216">
        <f>Recalculations!AJ42</f>
        <v>39.987704999999998</v>
      </c>
      <c r="AK43" s="216">
        <f>Recalculations!AK42</f>
        <v>40.343864999999994</v>
      </c>
      <c r="AL43" s="216">
        <f>Recalculations!AL42</f>
        <v>41.212799999999994</v>
      </c>
      <c r="AM43" s="216">
        <f>Recalculations!AM42</f>
        <v>41.988720000000001</v>
      </c>
    </row>
    <row r="44" spans="2:39" x14ac:dyDescent="0.2">
      <c r="B44" s="178" t="s">
        <v>283</v>
      </c>
      <c r="C44" s="179" t="str">
        <f>Recalculations!C43</f>
        <v>Other Solvent and product use</v>
      </c>
      <c r="D44" s="180" t="str">
        <f>Recalculations!D43</f>
        <v>Indirect CO₂</v>
      </c>
      <c r="E44" s="181" t="str">
        <f>Recalculations!E43</f>
        <v>kt CO₂eq</v>
      </c>
      <c r="F44" s="216">
        <f>Recalculations!F43</f>
        <v>7.4528994680800001E-2</v>
      </c>
      <c r="G44" s="216">
        <f>Recalculations!G43</f>
        <v>8.0373148948399989E-2</v>
      </c>
      <c r="H44" s="216">
        <f>Recalculations!H43</f>
        <v>7.662534789799999E-2</v>
      </c>
      <c r="I44" s="216">
        <f>Recalculations!I43</f>
        <v>7.3463614897199991E-2</v>
      </c>
      <c r="J44" s="216">
        <f>Recalculations!J43</f>
        <v>7.6006027209200008E-2</v>
      </c>
      <c r="K44" s="216">
        <f>Recalculations!K43</f>
        <v>8.1031720294799978E-2</v>
      </c>
      <c r="L44" s="216">
        <f>Recalculations!L43</f>
        <v>7.7826668567999982E-2</v>
      </c>
      <c r="M44" s="216">
        <f>Recalculations!M43</f>
        <v>7.9567522865599968E-2</v>
      </c>
      <c r="N44" s="216">
        <f>Recalculations!N43</f>
        <v>8.1472388839599993E-2</v>
      </c>
      <c r="O44" s="216">
        <f>Recalculations!O43</f>
        <v>8.6998081125999979E-2</v>
      </c>
      <c r="P44" s="216">
        <f>Recalculations!P43</f>
        <v>8.6691642866399979E-2</v>
      </c>
      <c r="Q44" s="216">
        <f>Recalculations!Q43</f>
        <v>8.6013432348799976E-2</v>
      </c>
      <c r="R44" s="216">
        <f>Recalculations!R43</f>
        <v>8.8754307408799984E-2</v>
      </c>
      <c r="S44" s="216">
        <f>Recalculations!S43</f>
        <v>7.8524213191599995E-2</v>
      </c>
      <c r="T44" s="216">
        <f>Recalculations!T43</f>
        <v>6.7481188363599995E-2</v>
      </c>
      <c r="U44" s="216">
        <f>Recalculations!U43</f>
        <v>6.9507505425599983E-2</v>
      </c>
      <c r="V44" s="216">
        <f>Recalculations!V43</f>
        <v>7.0660869100799981E-2</v>
      </c>
      <c r="W44" s="216">
        <f>Recalculations!W43</f>
        <v>6.8294305314399992E-2</v>
      </c>
      <c r="X44" s="216">
        <f>Recalculations!X43</f>
        <v>6.2614659452399982E-2</v>
      </c>
      <c r="Y44" s="216">
        <f>Recalculations!Y43</f>
        <v>5.994866975327999E-2</v>
      </c>
      <c r="Z44" s="216">
        <f>Recalculations!Z43</f>
        <v>5.3644595782800002E-2</v>
      </c>
      <c r="AA44" s="216">
        <f>Recalculations!AA43</f>
        <v>5.4166356301200001E-2</v>
      </c>
      <c r="AB44" s="216">
        <f>Recalculations!AB43</f>
        <v>4.9692430223919989E-2</v>
      </c>
      <c r="AC44" s="216">
        <f>Recalculations!AC43</f>
        <v>4.3307029810879992E-2</v>
      </c>
      <c r="AD44" s="216">
        <f>Recalculations!AD43</f>
        <v>4.1192897095679991E-2</v>
      </c>
      <c r="AE44" s="216">
        <f>Recalculations!AE43</f>
        <v>4.4441491156479995E-2</v>
      </c>
      <c r="AF44" s="216">
        <f>Recalculations!AF43</f>
        <v>3.7466551126399995E-2</v>
      </c>
      <c r="AG44" s="216">
        <f>Recalculations!AG43</f>
        <v>4.8403646030079989E-2</v>
      </c>
      <c r="AH44" s="216">
        <f>Recalculations!AH43</f>
        <v>2.4545042128639991E-2</v>
      </c>
      <c r="AI44" s="216">
        <f>Recalculations!AI43</f>
        <v>3.7935392682000003E-2</v>
      </c>
      <c r="AJ44" s="216">
        <f>Recalculations!AJ43</f>
        <v>3.5395754173999996E-2</v>
      </c>
      <c r="AK44" s="216">
        <f>Recalculations!AK43</f>
        <v>3.7114559019119996E-2</v>
      </c>
      <c r="AL44" s="216">
        <f>Recalculations!AL43</f>
        <v>3.1625521194959996E-2</v>
      </c>
      <c r="AM44" s="216">
        <f>Recalculations!AM43</f>
        <v>2.6470113427999997E-2</v>
      </c>
    </row>
    <row r="45" spans="2:39" x14ac:dyDescent="0.2">
      <c r="B45" s="178" t="s">
        <v>283</v>
      </c>
      <c r="C45" s="179" t="str">
        <f>Recalculations!C44</f>
        <v>Food and beverages industry</v>
      </c>
      <c r="D45" s="180" t="str">
        <f>Recalculations!D44</f>
        <v>Indirect CO₂</v>
      </c>
      <c r="E45" s="181" t="str">
        <f>Recalculations!E44</f>
        <v>kt CO₂eq</v>
      </c>
      <c r="F45" s="216">
        <f>Recalculations!F44</f>
        <v>19.959601395166718</v>
      </c>
      <c r="G45" s="216">
        <f>Recalculations!G44</f>
        <v>20.236219787239939</v>
      </c>
      <c r="H45" s="216">
        <f>Recalculations!H44</f>
        <v>20.513536328991279</v>
      </c>
      <c r="I45" s="216">
        <f>Recalculations!I44</f>
        <v>20.766798343426906</v>
      </c>
      <c r="J45" s="216">
        <f>Recalculations!J44</f>
        <v>21.031575092475762</v>
      </c>
      <c r="K45" s="216">
        <f>Recalculations!K44</f>
        <v>21.22024505229102</v>
      </c>
      <c r="L45" s="216">
        <f>Recalculations!L44</f>
        <v>20.453207607687787</v>
      </c>
      <c r="M45" s="216">
        <f>Recalculations!M44</f>
        <v>19.173528578723747</v>
      </c>
      <c r="N45" s="216">
        <f>Recalculations!N44</f>
        <v>21.025802234002853</v>
      </c>
      <c r="O45" s="216">
        <f>Recalculations!O44</f>
        <v>21.908354908306954</v>
      </c>
      <c r="P45" s="216">
        <f>Recalculations!P44</f>
        <v>19.975157900609059</v>
      </c>
      <c r="Q45" s="216">
        <f>Recalculations!Q44</f>
        <v>19.517270265502596</v>
      </c>
      <c r="R45" s="216">
        <f>Recalculations!R44</f>
        <v>25.621823569136314</v>
      </c>
      <c r="S45" s="216">
        <f>Recalculations!S44</f>
        <v>29.767613563395948</v>
      </c>
      <c r="T45" s="216">
        <f>Recalculations!T44</f>
        <v>28.31210260001528</v>
      </c>
      <c r="U45" s="216">
        <f>Recalculations!U44</f>
        <v>27.284112793044471</v>
      </c>
      <c r="V45" s="216"/>
      <c r="W45" s="216">
        <f>Recalculations!W44</f>
        <v>27.217436080832826</v>
      </c>
      <c r="X45" s="216">
        <f>Recalculations!X44</f>
        <v>28.74768441218168</v>
      </c>
      <c r="Y45" s="216">
        <f>Recalculations!Y44</f>
        <v>31.137596689729605</v>
      </c>
      <c r="Z45" s="216">
        <f>Recalculations!Z44</f>
        <v>36.418957510207271</v>
      </c>
      <c r="AA45" s="216">
        <f>Recalculations!AA44</f>
        <v>36.306658016188216</v>
      </c>
      <c r="AB45" s="216">
        <f>Recalculations!AB44</f>
        <v>41.420509058643056</v>
      </c>
      <c r="AC45" s="216">
        <f>Recalculations!AC44</f>
        <v>44.632930621109246</v>
      </c>
      <c r="AD45" s="216">
        <f>Recalculations!AD44</f>
        <v>38.113539543442847</v>
      </c>
      <c r="AE45" s="216">
        <f>Recalculations!AE44</f>
        <v>40.726565918557206</v>
      </c>
      <c r="AF45" s="216">
        <f>Recalculations!AF44</f>
        <v>42.985635077013505</v>
      </c>
      <c r="AG45" s="216">
        <f>Recalculations!AG44</f>
        <v>53.306720028816116</v>
      </c>
      <c r="AH45" s="216">
        <f>Recalculations!AH44</f>
        <v>53.837186959890985</v>
      </c>
      <c r="AI45" s="216">
        <f>Recalculations!AI44</f>
        <v>58.576503720129331</v>
      </c>
      <c r="AJ45" s="216">
        <f>Recalculations!AJ44</f>
        <v>52.801012251464236</v>
      </c>
      <c r="AK45" s="216">
        <f>Recalculations!AK44</f>
        <v>59.277278178995545</v>
      </c>
      <c r="AL45" s="216">
        <f>Recalculations!AL44</f>
        <v>66.242837638090677</v>
      </c>
      <c r="AM45" s="216">
        <f>Recalculations!AM44</f>
        <v>66.08190417279485</v>
      </c>
    </row>
    <row r="46" spans="2:39" x14ac:dyDescent="0.2">
      <c r="B46" s="185"/>
      <c r="C46" s="185" t="str">
        <f>Recalculations!C45</f>
        <v>Total IPPU (including Indirect CO2)</v>
      </c>
      <c r="D46" s="185"/>
      <c r="E46" s="186" t="str">
        <f>Recalculations!E45</f>
        <v>kt CO₂eq</v>
      </c>
      <c r="F46" s="219">
        <f>Recalculations!F45</f>
        <v>3197.0839260808098</v>
      </c>
      <c r="G46" s="219">
        <f>Recalculations!G45</f>
        <v>2922.2159057510949</v>
      </c>
      <c r="H46" s="219">
        <f>Recalculations!H45</f>
        <v>2847.8644229084553</v>
      </c>
      <c r="I46" s="219">
        <f>Recalculations!I45</f>
        <v>2845.8540832895392</v>
      </c>
      <c r="J46" s="219">
        <f>Recalculations!J45</f>
        <v>3122.7187766671918</v>
      </c>
      <c r="K46" s="219">
        <f>Recalculations!K45</f>
        <v>3106.4594522912839</v>
      </c>
      <c r="L46" s="219">
        <f>Recalculations!L45</f>
        <v>3282.5792295324759</v>
      </c>
      <c r="M46" s="219">
        <f>Recalculations!M45</f>
        <v>3717.8699206500196</v>
      </c>
      <c r="N46" s="219">
        <f>Recalculations!N45</f>
        <v>3512.3486255335911</v>
      </c>
      <c r="O46" s="219">
        <f>Recalculations!O45</f>
        <v>3639.8010706597438</v>
      </c>
      <c r="P46" s="219">
        <f>Recalculations!P45</f>
        <v>4406.2686076984337</v>
      </c>
      <c r="Q46" s="219">
        <f>Recalculations!Q45</f>
        <v>4481.1717504944872</v>
      </c>
      <c r="R46" s="219">
        <f>Recalculations!R45</f>
        <v>3991.8548419826334</v>
      </c>
      <c r="S46" s="219">
        <f>Recalculations!S45</f>
        <v>3407.0371573368207</v>
      </c>
      <c r="T46" s="219">
        <f>Recalculations!T45</f>
        <v>3604.2062280340397</v>
      </c>
      <c r="U46" s="219">
        <f>Recalculations!U45</f>
        <v>3880.3399493866082</v>
      </c>
      <c r="V46" s="219">
        <f>Recalculations!V45</f>
        <v>3805.298139517839</v>
      </c>
      <c r="W46" s="219">
        <f>Recalculations!W45</f>
        <v>3863.3147438547153</v>
      </c>
      <c r="X46" s="219">
        <f>Recalculations!X45</f>
        <v>3600.4506970831139</v>
      </c>
      <c r="Y46" s="219">
        <f>Recalculations!Y45</f>
        <v>2753.6306507877744</v>
      </c>
      <c r="Z46" s="219">
        <f>Recalculations!Z45</f>
        <v>2523.8765611633653</v>
      </c>
      <c r="AA46" s="219">
        <f>Recalculations!AA45</f>
        <v>2397.6881147554195</v>
      </c>
      <c r="AB46" s="219">
        <f>Recalculations!AB45</f>
        <v>2596.8812335178377</v>
      </c>
      <c r="AC46" s="219">
        <f>Recalculations!AC45</f>
        <v>2541.5400400813755</v>
      </c>
      <c r="AD46" s="219">
        <f>Recalculations!AD45</f>
        <v>2948.9619128467298</v>
      </c>
      <c r="AE46" s="219">
        <f>Recalculations!AE45</f>
        <v>3132.1156481165413</v>
      </c>
      <c r="AF46" s="219">
        <f>Recalculations!AF45</f>
        <v>3347.554880249912</v>
      </c>
      <c r="AG46" s="219">
        <f>Recalculations!AG45</f>
        <v>3367.9305111928779</v>
      </c>
      <c r="AH46" s="219">
        <f>Recalculations!AH45</f>
        <v>3119.621009693903</v>
      </c>
      <c r="AI46" s="219">
        <f>Recalculations!AI45</f>
        <v>3067.8091693752426</v>
      </c>
      <c r="AJ46" s="219">
        <f>Recalculations!AJ45</f>
        <v>2750.5054382673993</v>
      </c>
      <c r="AK46" s="219">
        <f>Recalculations!AK45</f>
        <v>3158.5044330322721</v>
      </c>
      <c r="AL46" s="219">
        <f>Recalculations!AL45</f>
        <v>2947.1125460614226</v>
      </c>
      <c r="AM46" s="219">
        <f>Recalculations!AM45</f>
        <v>2754.4368049040172</v>
      </c>
    </row>
    <row r="47" spans="2:39" x14ac:dyDescent="0.25">
      <c r="B47" s="120"/>
      <c r="C47" s="121"/>
      <c r="D47" s="120"/>
      <c r="E47" s="122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3"/>
      <c r="AC47" s="123"/>
      <c r="AD47" s="123"/>
      <c r="AE47" s="123"/>
      <c r="AF47" s="123"/>
      <c r="AG47" s="123"/>
    </row>
    <row r="48" spans="2:39" x14ac:dyDescent="0.25">
      <c r="B48" s="120"/>
      <c r="C48" s="121"/>
      <c r="D48" s="120"/>
      <c r="E48" s="122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3"/>
      <c r="AE48" s="123"/>
      <c r="AF48" s="123"/>
      <c r="AG48" s="123"/>
    </row>
    <row r="49" spans="2:39" s="115" customFormat="1" x14ac:dyDescent="0.25">
      <c r="B49" s="124"/>
      <c r="C49" s="124" t="str">
        <f>Recalculations!C47</f>
        <v>Absolute change</v>
      </c>
      <c r="D49" s="125" t="str">
        <f>Recalculations!D47</f>
        <v>Gases</v>
      </c>
      <c r="E49" s="114" t="str">
        <f>Recalculations!E47</f>
        <v>Units</v>
      </c>
      <c r="F49" s="220">
        <f>Recalculations!F47</f>
        <v>1990</v>
      </c>
      <c r="G49" s="220">
        <f>Recalculations!G47</f>
        <v>1991</v>
      </c>
      <c r="H49" s="220">
        <f>Recalculations!H47</f>
        <v>1992</v>
      </c>
      <c r="I49" s="220">
        <f>Recalculations!I47</f>
        <v>1993</v>
      </c>
      <c r="J49" s="220">
        <f>Recalculations!J47</f>
        <v>1994</v>
      </c>
      <c r="K49" s="220">
        <f>Recalculations!K47</f>
        <v>1995</v>
      </c>
      <c r="L49" s="220">
        <f>Recalculations!L47</f>
        <v>1996</v>
      </c>
      <c r="M49" s="220">
        <f>Recalculations!M47</f>
        <v>1997</v>
      </c>
      <c r="N49" s="220">
        <f>Recalculations!N47</f>
        <v>1998</v>
      </c>
      <c r="O49" s="220">
        <f>Recalculations!O47</f>
        <v>1999</v>
      </c>
      <c r="P49" s="220">
        <f>Recalculations!P47</f>
        <v>2000</v>
      </c>
      <c r="Q49" s="220">
        <f>Recalculations!Q47</f>
        <v>2001</v>
      </c>
      <c r="R49" s="220">
        <f>Recalculations!R47</f>
        <v>2002</v>
      </c>
      <c r="S49" s="220">
        <f>Recalculations!S47</f>
        <v>2003</v>
      </c>
      <c r="T49" s="220">
        <f>Recalculations!T47</f>
        <v>2004</v>
      </c>
      <c r="U49" s="220">
        <f>Recalculations!U47</f>
        <v>2005</v>
      </c>
      <c r="V49" s="220">
        <f>Recalculations!V47</f>
        <v>2006</v>
      </c>
      <c r="W49" s="220">
        <f>Recalculations!W47</f>
        <v>2007</v>
      </c>
      <c r="X49" s="220">
        <f>Recalculations!X47</f>
        <v>2008</v>
      </c>
      <c r="Y49" s="220">
        <f>Recalculations!Y47</f>
        <v>2009</v>
      </c>
      <c r="Z49" s="220">
        <f>Recalculations!Z47</f>
        <v>2010</v>
      </c>
      <c r="AA49" s="220">
        <f>Recalculations!AA47</f>
        <v>2011</v>
      </c>
      <c r="AB49" s="220">
        <f>Recalculations!AB47</f>
        <v>2012</v>
      </c>
      <c r="AC49" s="220">
        <f>Recalculations!AC47</f>
        <v>2013</v>
      </c>
      <c r="AD49" s="220">
        <f>Recalculations!AD47</f>
        <v>2014</v>
      </c>
      <c r="AE49" s="220">
        <f>Recalculations!AE47</f>
        <v>2015</v>
      </c>
      <c r="AF49" s="220">
        <f>Recalculations!AF47</f>
        <v>2016</v>
      </c>
      <c r="AG49" s="220">
        <f>Recalculations!AG47</f>
        <v>2017</v>
      </c>
      <c r="AH49" s="220">
        <f>Recalculations!AH47</f>
        <v>2018</v>
      </c>
      <c r="AI49" s="220">
        <f>Recalculations!AI47</f>
        <v>2019</v>
      </c>
      <c r="AJ49" s="220">
        <f>Recalculations!AJ47</f>
        <v>2020</v>
      </c>
      <c r="AK49" s="220">
        <f>Recalculations!AK47</f>
        <v>2021</v>
      </c>
      <c r="AL49" s="220">
        <f>Recalculations!AL47</f>
        <v>2022</v>
      </c>
      <c r="AM49" s="220">
        <f>Recalculations!AM47</f>
        <v>2023</v>
      </c>
    </row>
    <row r="50" spans="2:39" x14ac:dyDescent="0.2">
      <c r="B50" s="178" t="str">
        <f>Recalculations!B48</f>
        <v>2.A.1</v>
      </c>
      <c r="C50" s="179" t="str">
        <f>Recalculations!C48</f>
        <v>Cement Production</v>
      </c>
      <c r="D50" s="180" t="str">
        <f>Recalculations!D48</f>
        <v>CO₂</v>
      </c>
      <c r="E50" s="181" t="str">
        <f>Recalculations!E48</f>
        <v>kt CO₂eq</v>
      </c>
      <c r="F50" s="171">
        <f>Recalculations!F48</f>
        <v>0</v>
      </c>
      <c r="G50" s="171">
        <f>Recalculations!G48</f>
        <v>0</v>
      </c>
      <c r="H50" s="171">
        <f>Recalculations!H48</f>
        <v>0</v>
      </c>
      <c r="I50" s="171">
        <f>Recalculations!I48</f>
        <v>0</v>
      </c>
      <c r="J50" s="171">
        <f>Recalculations!J48</f>
        <v>0</v>
      </c>
      <c r="K50" s="171">
        <f>Recalculations!K48</f>
        <v>0</v>
      </c>
      <c r="L50" s="171">
        <f>Recalculations!L48</f>
        <v>0</v>
      </c>
      <c r="M50" s="171">
        <f>Recalculations!M48</f>
        <v>0</v>
      </c>
      <c r="N50" s="171">
        <f>Recalculations!N48</f>
        <v>0</v>
      </c>
      <c r="O50" s="171">
        <f>Recalculations!O48</f>
        <v>0</v>
      </c>
      <c r="P50" s="171">
        <f>Recalculations!P48</f>
        <v>0</v>
      </c>
      <c r="Q50" s="171">
        <f>Recalculations!Q48</f>
        <v>0</v>
      </c>
      <c r="R50" s="171">
        <f>Recalculations!R48</f>
        <v>0</v>
      </c>
      <c r="S50" s="171">
        <f>Recalculations!S48</f>
        <v>0</v>
      </c>
      <c r="T50" s="171">
        <f>Recalculations!T48</f>
        <v>0</v>
      </c>
      <c r="U50" s="171">
        <f>Recalculations!U48</f>
        <v>0</v>
      </c>
      <c r="V50" s="171">
        <f>Recalculations!V48</f>
        <v>0</v>
      </c>
      <c r="W50" s="171">
        <f>Recalculations!W48</f>
        <v>0</v>
      </c>
      <c r="X50" s="171">
        <f>Recalculations!X48</f>
        <v>0</v>
      </c>
      <c r="Y50" s="171">
        <f>Recalculations!Y48</f>
        <v>0</v>
      </c>
      <c r="Z50" s="171">
        <f>Recalculations!Z48</f>
        <v>0</v>
      </c>
      <c r="AA50" s="171">
        <f>Recalculations!AA48</f>
        <v>0</v>
      </c>
      <c r="AB50" s="171">
        <f>Recalculations!AB48</f>
        <v>0</v>
      </c>
      <c r="AC50" s="171">
        <f>Recalculations!AC48</f>
        <v>0</v>
      </c>
      <c r="AD50" s="171">
        <f>Recalculations!AD48</f>
        <v>0</v>
      </c>
      <c r="AE50" s="171">
        <f>Recalculations!AE48</f>
        <v>0</v>
      </c>
      <c r="AF50" s="171">
        <f>Recalculations!AF48</f>
        <v>0</v>
      </c>
      <c r="AG50" s="171">
        <f>Recalculations!AG48</f>
        <v>0</v>
      </c>
      <c r="AH50" s="171">
        <f>Recalculations!AH48</f>
        <v>0</v>
      </c>
      <c r="AI50" s="171">
        <f>Recalculations!AI48</f>
        <v>0</v>
      </c>
      <c r="AJ50" s="171">
        <f>Recalculations!AJ48</f>
        <v>0</v>
      </c>
      <c r="AK50" s="171">
        <f>Recalculations!AK48</f>
        <v>0</v>
      </c>
      <c r="AL50" s="171">
        <f>Recalculations!AL48</f>
        <v>0</v>
      </c>
      <c r="AM50" s="171">
        <f>Recalculations!AM48</f>
        <v>0</v>
      </c>
    </row>
    <row r="51" spans="2:39" x14ac:dyDescent="0.2">
      <c r="B51" s="178" t="str">
        <f>Recalculations!B49</f>
        <v>2.A.2</v>
      </c>
      <c r="C51" s="179" t="str">
        <f>Recalculations!C49</f>
        <v>Lime Production</v>
      </c>
      <c r="D51" s="180" t="str">
        <f>Recalculations!D49</f>
        <v>CO₂</v>
      </c>
      <c r="E51" s="181" t="str">
        <f>Recalculations!E49</f>
        <v>kt CO₂eq</v>
      </c>
      <c r="F51" s="171">
        <f>Recalculations!F49</f>
        <v>0</v>
      </c>
      <c r="G51" s="171">
        <f>Recalculations!G49</f>
        <v>0</v>
      </c>
      <c r="H51" s="171">
        <f>Recalculations!H49</f>
        <v>0</v>
      </c>
      <c r="I51" s="171">
        <f>Recalculations!I49</f>
        <v>0</v>
      </c>
      <c r="J51" s="171">
        <f>Recalculations!J49</f>
        <v>0</v>
      </c>
      <c r="K51" s="171">
        <f>Recalculations!K49</f>
        <v>0</v>
      </c>
      <c r="L51" s="171">
        <f>Recalculations!L49</f>
        <v>0</v>
      </c>
      <c r="M51" s="171">
        <f>Recalculations!M49</f>
        <v>0</v>
      </c>
      <c r="N51" s="171">
        <f>Recalculations!N49</f>
        <v>0</v>
      </c>
      <c r="O51" s="171">
        <f>Recalculations!O49</f>
        <v>0</v>
      </c>
      <c r="P51" s="171">
        <f>Recalculations!P49</f>
        <v>0</v>
      </c>
      <c r="Q51" s="171">
        <f>Recalculations!Q49</f>
        <v>0</v>
      </c>
      <c r="R51" s="171">
        <f>Recalculations!R49</f>
        <v>0</v>
      </c>
      <c r="S51" s="171">
        <f>Recalculations!S49</f>
        <v>0</v>
      </c>
      <c r="T51" s="171">
        <f>Recalculations!T49</f>
        <v>0</v>
      </c>
      <c r="U51" s="171">
        <f>Recalculations!U49</f>
        <v>0</v>
      </c>
      <c r="V51" s="171">
        <f>Recalculations!V49</f>
        <v>0</v>
      </c>
      <c r="W51" s="171">
        <f>Recalculations!W49</f>
        <v>0</v>
      </c>
      <c r="X51" s="171">
        <f>Recalculations!X49</f>
        <v>0</v>
      </c>
      <c r="Y51" s="171">
        <f>Recalculations!Y49</f>
        <v>0</v>
      </c>
      <c r="Z51" s="171">
        <f>Recalculations!Z49</f>
        <v>0</v>
      </c>
      <c r="AA51" s="171">
        <f>Recalculations!AA49</f>
        <v>0</v>
      </c>
      <c r="AB51" s="171">
        <f>Recalculations!AB49</f>
        <v>0</v>
      </c>
      <c r="AC51" s="171">
        <f>Recalculations!AC49</f>
        <v>0</v>
      </c>
      <c r="AD51" s="171">
        <f>Recalculations!AD49</f>
        <v>0</v>
      </c>
      <c r="AE51" s="171">
        <f>Recalculations!AE49</f>
        <v>0</v>
      </c>
      <c r="AF51" s="171">
        <f>Recalculations!AF49</f>
        <v>0</v>
      </c>
      <c r="AG51" s="171">
        <f>Recalculations!AG49</f>
        <v>0</v>
      </c>
      <c r="AH51" s="171">
        <f>Recalculations!AH49</f>
        <v>0</v>
      </c>
      <c r="AI51" s="171">
        <f>Recalculations!AI49</f>
        <v>0</v>
      </c>
      <c r="AJ51" s="171">
        <f>Recalculations!AJ49</f>
        <v>0</v>
      </c>
      <c r="AK51" s="171">
        <f>Recalculations!AK49</f>
        <v>0</v>
      </c>
      <c r="AL51" s="171">
        <f>Recalculations!AL49</f>
        <v>0</v>
      </c>
      <c r="AM51" s="171">
        <f>Recalculations!AM49</f>
        <v>0</v>
      </c>
    </row>
    <row r="52" spans="2:39" x14ac:dyDescent="0.2">
      <c r="B52" s="178" t="str">
        <f>Recalculations!B50</f>
        <v>2.A.3</v>
      </c>
      <c r="C52" s="179" t="str">
        <f>Recalculations!C50</f>
        <v>Glass Production</v>
      </c>
      <c r="D52" s="180" t="str">
        <f>Recalculations!D50</f>
        <v>CO₂</v>
      </c>
      <c r="E52" s="181" t="str">
        <f>Recalculations!E50</f>
        <v>kt CO₂eq</v>
      </c>
      <c r="F52" s="171">
        <f>Recalculations!F50</f>
        <v>0</v>
      </c>
      <c r="G52" s="171">
        <f>Recalculations!G50</f>
        <v>0</v>
      </c>
      <c r="H52" s="171">
        <f>Recalculations!H50</f>
        <v>0</v>
      </c>
      <c r="I52" s="171">
        <f>Recalculations!I50</f>
        <v>0</v>
      </c>
      <c r="J52" s="171">
        <f>Recalculations!J50</f>
        <v>0</v>
      </c>
      <c r="K52" s="171">
        <f>Recalculations!K50</f>
        <v>0</v>
      </c>
      <c r="L52" s="171">
        <f>Recalculations!L50</f>
        <v>0</v>
      </c>
      <c r="M52" s="171">
        <f>Recalculations!M50</f>
        <v>0</v>
      </c>
      <c r="N52" s="171">
        <f>Recalculations!N50</f>
        <v>0</v>
      </c>
      <c r="O52" s="171">
        <f>Recalculations!O50</f>
        <v>0</v>
      </c>
      <c r="P52" s="171">
        <f>Recalculations!P50</f>
        <v>0</v>
      </c>
      <c r="Q52" s="171">
        <f>Recalculations!Q50</f>
        <v>0</v>
      </c>
      <c r="R52" s="171">
        <f>Recalculations!R50</f>
        <v>0</v>
      </c>
      <c r="S52" s="171">
        <f>Recalculations!S50</f>
        <v>0</v>
      </c>
      <c r="T52" s="171">
        <f>Recalculations!T50</f>
        <v>0</v>
      </c>
      <c r="U52" s="171">
        <f>Recalculations!U50</f>
        <v>0</v>
      </c>
      <c r="V52" s="171">
        <f>Recalculations!V50</f>
        <v>0</v>
      </c>
      <c r="W52" s="171">
        <f>Recalculations!W50</f>
        <v>0</v>
      </c>
      <c r="X52" s="171">
        <f>Recalculations!X50</f>
        <v>0</v>
      </c>
      <c r="Y52" s="171">
        <f>Recalculations!Y50</f>
        <v>0</v>
      </c>
      <c r="Z52" s="171" t="str">
        <f>Recalculations!Z50</f>
        <v>-</v>
      </c>
      <c r="AA52" s="171" t="str">
        <f>Recalculations!AA50</f>
        <v>-</v>
      </c>
      <c r="AB52" s="171" t="str">
        <f>Recalculations!AB50</f>
        <v>-</v>
      </c>
      <c r="AC52" s="171" t="str">
        <f>Recalculations!AC50</f>
        <v>-</v>
      </c>
      <c r="AD52" s="171" t="str">
        <f>Recalculations!AD50</f>
        <v>-</v>
      </c>
      <c r="AE52" s="171" t="str">
        <f>Recalculations!AE50</f>
        <v>-</v>
      </c>
      <c r="AF52" s="171" t="str">
        <f>Recalculations!AF50</f>
        <v>-</v>
      </c>
      <c r="AG52" s="171" t="str">
        <f>Recalculations!AG50</f>
        <v>-</v>
      </c>
      <c r="AH52" s="171" t="str">
        <f>Recalculations!AH50</f>
        <v>-</v>
      </c>
      <c r="AI52" s="171" t="str">
        <f>Recalculations!AI50</f>
        <v>-</v>
      </c>
      <c r="AJ52" s="171" t="str">
        <f>Recalculations!AJ50</f>
        <v>-</v>
      </c>
      <c r="AK52" s="171" t="str">
        <f>Recalculations!AK50</f>
        <v>-</v>
      </c>
      <c r="AL52" s="171" t="str">
        <f>Recalculations!AL50</f>
        <v>-</v>
      </c>
      <c r="AM52" s="171" t="str">
        <f>Recalculations!AM50</f>
        <v>-</v>
      </c>
    </row>
    <row r="53" spans="2:39" x14ac:dyDescent="0.2">
      <c r="B53" s="178" t="str">
        <f>Recalculations!B51</f>
        <v>2.A.4</v>
      </c>
      <c r="C53" s="179" t="str">
        <f>Recalculations!C51</f>
        <v>Other Process Uses of Carbonates</v>
      </c>
      <c r="D53" s="180" t="str">
        <f>Recalculations!D51</f>
        <v>CO₂</v>
      </c>
      <c r="E53" s="181" t="str">
        <f>Recalculations!E51</f>
        <v>kt CO₂eq</v>
      </c>
      <c r="F53" s="171">
        <f>Recalculations!F51</f>
        <v>0</v>
      </c>
      <c r="G53" s="171">
        <f>Recalculations!G51</f>
        <v>0</v>
      </c>
      <c r="H53" s="171">
        <f>Recalculations!H51</f>
        <v>0</v>
      </c>
      <c r="I53" s="171">
        <f>Recalculations!I51</f>
        <v>0</v>
      </c>
      <c r="J53" s="171">
        <f>Recalculations!J51</f>
        <v>0</v>
      </c>
      <c r="K53" s="171">
        <f>Recalculations!K51</f>
        <v>0</v>
      </c>
      <c r="L53" s="171">
        <f>Recalculations!L51</f>
        <v>0</v>
      </c>
      <c r="M53" s="171">
        <f>Recalculations!M51</f>
        <v>0</v>
      </c>
      <c r="N53" s="171">
        <f>Recalculations!N51</f>
        <v>0</v>
      </c>
      <c r="O53" s="171">
        <f>Recalculations!O51</f>
        <v>0</v>
      </c>
      <c r="P53" s="171">
        <f>Recalculations!P51</f>
        <v>0</v>
      </c>
      <c r="Q53" s="171">
        <f>Recalculations!Q51</f>
        <v>0</v>
      </c>
      <c r="R53" s="171">
        <f>Recalculations!R51</f>
        <v>0</v>
      </c>
      <c r="S53" s="171">
        <f>Recalculations!S51</f>
        <v>0</v>
      </c>
      <c r="T53" s="171">
        <f>Recalculations!T51</f>
        <v>0</v>
      </c>
      <c r="U53" s="171">
        <f>Recalculations!U51</f>
        <v>0</v>
      </c>
      <c r="V53" s="171">
        <f>Recalculations!V51</f>
        <v>0</v>
      </c>
      <c r="W53" s="171">
        <f>Recalculations!W51</f>
        <v>0</v>
      </c>
      <c r="X53" s="171">
        <f>Recalculations!X51</f>
        <v>0</v>
      </c>
      <c r="Y53" s="171">
        <f>Recalculations!Y51</f>
        <v>0</v>
      </c>
      <c r="Z53" s="171">
        <f>Recalculations!Z51</f>
        <v>0</v>
      </c>
      <c r="AA53" s="171">
        <f>Recalculations!AA51</f>
        <v>0</v>
      </c>
      <c r="AB53" s="171">
        <f>Recalculations!AB51</f>
        <v>0</v>
      </c>
      <c r="AC53" s="171">
        <f>Recalculations!AC51</f>
        <v>0</v>
      </c>
      <c r="AD53" s="171">
        <f>Recalculations!AD51</f>
        <v>0</v>
      </c>
      <c r="AE53" s="171">
        <f>Recalculations!AE51</f>
        <v>0</v>
      </c>
      <c r="AF53" s="171">
        <f>Recalculations!AF51</f>
        <v>0</v>
      </c>
      <c r="AG53" s="171">
        <f>Recalculations!AG51</f>
        <v>0</v>
      </c>
      <c r="AH53" s="171">
        <f>Recalculations!AH51</f>
        <v>0</v>
      </c>
      <c r="AI53" s="171">
        <f>Recalculations!AI51</f>
        <v>0</v>
      </c>
      <c r="AJ53" s="171">
        <f>Recalculations!AJ51</f>
        <v>0</v>
      </c>
      <c r="AK53" s="171">
        <f>Recalculations!AK51</f>
        <v>0</v>
      </c>
      <c r="AL53" s="171">
        <f>Recalculations!AL51</f>
        <v>0</v>
      </c>
      <c r="AM53" s="171">
        <f>Recalculations!AM51</f>
        <v>0</v>
      </c>
    </row>
    <row r="54" spans="2:39" x14ac:dyDescent="0.2">
      <c r="B54" s="178" t="str">
        <f>Recalculations!B52</f>
        <v>2.B.1</v>
      </c>
      <c r="C54" s="179" t="str">
        <f>Recalculations!C52</f>
        <v>Ammonia Production</v>
      </c>
      <c r="D54" s="180" t="str">
        <f>Recalculations!D52</f>
        <v>CO₂</v>
      </c>
      <c r="E54" s="181" t="str">
        <f>Recalculations!E52</f>
        <v>kt CO₂eq</v>
      </c>
      <c r="F54" s="171">
        <f>Recalculations!F52</f>
        <v>0</v>
      </c>
      <c r="G54" s="171">
        <f>Recalculations!G52</f>
        <v>0</v>
      </c>
      <c r="H54" s="171">
        <f>Recalculations!H52</f>
        <v>0</v>
      </c>
      <c r="I54" s="171">
        <f>Recalculations!I52</f>
        <v>0</v>
      </c>
      <c r="J54" s="171">
        <f>Recalculations!J52</f>
        <v>0</v>
      </c>
      <c r="K54" s="171">
        <f>Recalculations!K52</f>
        <v>0</v>
      </c>
      <c r="L54" s="171">
        <f>Recalculations!L52</f>
        <v>0</v>
      </c>
      <c r="M54" s="171">
        <f>Recalculations!M52</f>
        <v>0</v>
      </c>
      <c r="N54" s="171">
        <f>Recalculations!N52</f>
        <v>0</v>
      </c>
      <c r="O54" s="171">
        <f>Recalculations!O52</f>
        <v>0</v>
      </c>
      <c r="P54" s="171">
        <f>Recalculations!P52</f>
        <v>1.5957422132260035E-3</v>
      </c>
      <c r="Q54" s="171">
        <f>Recalculations!Q52</f>
        <v>9.6500417026391005E-2</v>
      </c>
      <c r="R54" s="171">
        <f>Recalculations!R52</f>
        <v>8.2805645211237788E-2</v>
      </c>
      <c r="S54" s="171">
        <f>Recalculations!S52</f>
        <v>-3.3577944542062532E-6</v>
      </c>
      <c r="T54" s="171" t="str">
        <f>Recalculations!T52</f>
        <v>-</v>
      </c>
      <c r="U54" s="171" t="str">
        <f>Recalculations!U52</f>
        <v>-</v>
      </c>
      <c r="V54" s="171" t="str">
        <f>Recalculations!V52</f>
        <v>-</v>
      </c>
      <c r="W54" s="171" t="str">
        <f>Recalculations!W52</f>
        <v>-</v>
      </c>
      <c r="X54" s="171" t="str">
        <f>Recalculations!X52</f>
        <v>-</v>
      </c>
      <c r="Y54" s="171" t="str">
        <f>Recalculations!Y52</f>
        <v>-</v>
      </c>
      <c r="Z54" s="171" t="str">
        <f>Recalculations!Z52</f>
        <v>-</v>
      </c>
      <c r="AA54" s="171" t="str">
        <f>Recalculations!AA52</f>
        <v>-</v>
      </c>
      <c r="AB54" s="171" t="str">
        <f>Recalculations!AB52</f>
        <v>-</v>
      </c>
      <c r="AC54" s="171" t="str">
        <f>Recalculations!AC52</f>
        <v>-</v>
      </c>
      <c r="AD54" s="171" t="str">
        <f>Recalculations!AD52</f>
        <v>-</v>
      </c>
      <c r="AE54" s="171" t="str">
        <f>Recalculations!AE52</f>
        <v>-</v>
      </c>
      <c r="AF54" s="171" t="str">
        <f>Recalculations!AF52</f>
        <v>-</v>
      </c>
      <c r="AG54" s="171" t="str">
        <f>Recalculations!AG52</f>
        <v>-</v>
      </c>
      <c r="AH54" s="171" t="str">
        <f>Recalculations!AH52</f>
        <v>-</v>
      </c>
      <c r="AI54" s="171" t="str">
        <f>Recalculations!AI52</f>
        <v>-</v>
      </c>
      <c r="AJ54" s="171" t="str">
        <f>Recalculations!AJ52</f>
        <v>-</v>
      </c>
      <c r="AK54" s="171" t="str">
        <f>Recalculations!AK52</f>
        <v>-</v>
      </c>
      <c r="AL54" s="171" t="str">
        <f>Recalculations!AL52</f>
        <v>-</v>
      </c>
      <c r="AM54" s="171" t="str">
        <f>Recalculations!AM52</f>
        <v>-</v>
      </c>
    </row>
    <row r="55" spans="2:39" x14ac:dyDescent="0.2">
      <c r="B55" s="178" t="str">
        <f>Recalculations!B53</f>
        <v>2.B.2</v>
      </c>
      <c r="C55" s="179" t="str">
        <f>Recalculations!C53</f>
        <v>Nitric Acid Production</v>
      </c>
      <c r="D55" s="180" t="str">
        <f>Recalculations!D53</f>
        <v>N₂O</v>
      </c>
      <c r="E55" s="181" t="str">
        <f>Recalculations!E53</f>
        <v>kt CO₂eq</v>
      </c>
      <c r="F55" s="171">
        <f>Recalculations!F53</f>
        <v>0</v>
      </c>
      <c r="G55" s="171">
        <f>Recalculations!G53</f>
        <v>0</v>
      </c>
      <c r="H55" s="171">
        <f>Recalculations!H53</f>
        <v>0</v>
      </c>
      <c r="I55" s="171">
        <f>Recalculations!I53</f>
        <v>0</v>
      </c>
      <c r="J55" s="171">
        <f>Recalculations!J53</f>
        <v>0</v>
      </c>
      <c r="K55" s="171">
        <f>Recalculations!K53</f>
        <v>0</v>
      </c>
      <c r="L55" s="171">
        <f>Recalculations!L53</f>
        <v>0</v>
      </c>
      <c r="M55" s="171">
        <f>Recalculations!M53</f>
        <v>0</v>
      </c>
      <c r="N55" s="171">
        <f>Recalculations!N53</f>
        <v>0</v>
      </c>
      <c r="O55" s="171">
        <f>Recalculations!O53</f>
        <v>0</v>
      </c>
      <c r="P55" s="171">
        <f>Recalculations!P53</f>
        <v>0</v>
      </c>
      <c r="Q55" s="171">
        <f>Recalculations!Q53</f>
        <v>0</v>
      </c>
      <c r="R55" s="171">
        <f>Recalculations!R53</f>
        <v>0</v>
      </c>
      <c r="S55" s="171" t="str">
        <f>Recalculations!S53</f>
        <v>-</v>
      </c>
      <c r="T55" s="171" t="str">
        <f>Recalculations!T53</f>
        <v>-</v>
      </c>
      <c r="U55" s="171" t="str">
        <f>Recalculations!U53</f>
        <v>-</v>
      </c>
      <c r="V55" s="171" t="str">
        <f>Recalculations!V53</f>
        <v>-</v>
      </c>
      <c r="W55" s="171" t="str">
        <f>Recalculations!W53</f>
        <v>-</v>
      </c>
      <c r="X55" s="171" t="str">
        <f>Recalculations!X53</f>
        <v>-</v>
      </c>
      <c r="Y55" s="171" t="str">
        <f>Recalculations!Y53</f>
        <v>-</v>
      </c>
      <c r="Z55" s="171" t="str">
        <f>Recalculations!Z53</f>
        <v>-</v>
      </c>
      <c r="AA55" s="171" t="str">
        <f>Recalculations!AA53</f>
        <v>-</v>
      </c>
      <c r="AB55" s="171" t="str">
        <f>Recalculations!AB53</f>
        <v>-</v>
      </c>
      <c r="AC55" s="171" t="str">
        <f>Recalculations!AC53</f>
        <v>-</v>
      </c>
      <c r="AD55" s="171" t="str">
        <f>Recalculations!AD53</f>
        <v>-</v>
      </c>
      <c r="AE55" s="171" t="str">
        <f>Recalculations!AE53</f>
        <v>-</v>
      </c>
      <c r="AF55" s="171" t="str">
        <f>Recalculations!AF53</f>
        <v>-</v>
      </c>
      <c r="AG55" s="171" t="str">
        <f>Recalculations!AG53</f>
        <v>-</v>
      </c>
      <c r="AH55" s="171" t="str">
        <f>Recalculations!AH53</f>
        <v>-</v>
      </c>
      <c r="AI55" s="171" t="str">
        <f>Recalculations!AI53</f>
        <v>-</v>
      </c>
      <c r="AJ55" s="171" t="str">
        <f>Recalculations!AJ53</f>
        <v>-</v>
      </c>
      <c r="AK55" s="171" t="str">
        <f>Recalculations!AK53</f>
        <v>-</v>
      </c>
      <c r="AL55" s="171" t="str">
        <f>Recalculations!AL53</f>
        <v>-</v>
      </c>
      <c r="AM55" s="171" t="str">
        <f>Recalculations!AM53</f>
        <v>-</v>
      </c>
    </row>
    <row r="56" spans="2:39" x14ac:dyDescent="0.2">
      <c r="B56" s="178" t="str">
        <f>Recalculations!B54</f>
        <v>2.C.1</v>
      </c>
      <c r="C56" s="179" t="str">
        <f>Recalculations!C54</f>
        <v>Iron and Steel Production</v>
      </c>
      <c r="D56" s="180" t="str">
        <f>Recalculations!D54</f>
        <v>CO₂</v>
      </c>
      <c r="E56" s="181" t="str">
        <f>Recalculations!E54</f>
        <v>kt CO₂eq</v>
      </c>
      <c r="F56" s="171">
        <f>Recalculations!F54</f>
        <v>0</v>
      </c>
      <c r="G56" s="171">
        <f>Recalculations!G54</f>
        <v>0</v>
      </c>
      <c r="H56" s="171">
        <f>Recalculations!H54</f>
        <v>0</v>
      </c>
      <c r="I56" s="171">
        <f>Recalculations!I54</f>
        <v>0</v>
      </c>
      <c r="J56" s="171">
        <f>Recalculations!J54</f>
        <v>0</v>
      </c>
      <c r="K56" s="171">
        <f>Recalculations!K54</f>
        <v>0</v>
      </c>
      <c r="L56" s="171">
        <f>Recalculations!L54</f>
        <v>0</v>
      </c>
      <c r="M56" s="171">
        <f>Recalculations!M54</f>
        <v>0</v>
      </c>
      <c r="N56" s="171">
        <f>Recalculations!N54</f>
        <v>0</v>
      </c>
      <c r="O56" s="171">
        <f>Recalculations!O54</f>
        <v>0</v>
      </c>
      <c r="P56" s="171">
        <f>Recalculations!P54</f>
        <v>0</v>
      </c>
      <c r="Q56" s="171">
        <f>Recalculations!Q54</f>
        <v>0</v>
      </c>
      <c r="R56" s="171" t="str">
        <f>Recalculations!R54</f>
        <v>-</v>
      </c>
      <c r="S56" s="171" t="str">
        <f>Recalculations!S54</f>
        <v>-</v>
      </c>
      <c r="T56" s="171" t="str">
        <f>Recalculations!T54</f>
        <v>-</v>
      </c>
      <c r="U56" s="171" t="str">
        <f>Recalculations!U54</f>
        <v>-</v>
      </c>
      <c r="V56" s="171" t="str">
        <f>Recalculations!V54</f>
        <v>-</v>
      </c>
      <c r="W56" s="171" t="str">
        <f>Recalculations!W54</f>
        <v>-</v>
      </c>
      <c r="X56" s="171" t="str">
        <f>Recalculations!X54</f>
        <v>-</v>
      </c>
      <c r="Y56" s="171" t="str">
        <f>Recalculations!Y54</f>
        <v>-</v>
      </c>
      <c r="Z56" s="171" t="str">
        <f>Recalculations!Z54</f>
        <v>-</v>
      </c>
      <c r="AA56" s="171" t="str">
        <f>Recalculations!AA54</f>
        <v>-</v>
      </c>
      <c r="AB56" s="171" t="str">
        <f>Recalculations!AB54</f>
        <v>-</v>
      </c>
      <c r="AC56" s="171" t="str">
        <f>Recalculations!AC54</f>
        <v>-</v>
      </c>
      <c r="AD56" s="171" t="str">
        <f>Recalculations!AD54</f>
        <v>-</v>
      </c>
      <c r="AE56" s="171" t="str">
        <f>Recalculations!AE54</f>
        <v>-</v>
      </c>
      <c r="AF56" s="171" t="str">
        <f>Recalculations!AF54</f>
        <v>-</v>
      </c>
      <c r="AG56" s="171" t="str">
        <f>Recalculations!AG54</f>
        <v>-</v>
      </c>
      <c r="AH56" s="171" t="str">
        <f>Recalculations!AH54</f>
        <v>-</v>
      </c>
      <c r="AI56" s="171" t="str">
        <f>Recalculations!AI54</f>
        <v>-</v>
      </c>
      <c r="AJ56" s="171" t="str">
        <f>Recalculations!AJ54</f>
        <v>-</v>
      </c>
      <c r="AK56" s="171" t="str">
        <f>Recalculations!AK54</f>
        <v>-</v>
      </c>
      <c r="AL56" s="171" t="str">
        <f>Recalculations!AL54</f>
        <v>-</v>
      </c>
      <c r="AM56" s="171" t="str">
        <f>Recalculations!AM54</f>
        <v>-</v>
      </c>
    </row>
    <row r="57" spans="2:39" x14ac:dyDescent="0.2">
      <c r="B57" s="178" t="str">
        <f>Recalculations!B55</f>
        <v>2.D.1</v>
      </c>
      <c r="C57" s="179" t="str">
        <f>Recalculations!C55</f>
        <v>Lubricant Use</v>
      </c>
      <c r="D57" s="180" t="str">
        <f>Recalculations!D55</f>
        <v>CO₂</v>
      </c>
      <c r="E57" s="181" t="str">
        <f>Recalculations!E55</f>
        <v>kt CO₂eq</v>
      </c>
      <c r="F57" s="171">
        <f>Recalculations!F55</f>
        <v>0</v>
      </c>
      <c r="G57" s="171">
        <f>Recalculations!G55</f>
        <v>0</v>
      </c>
      <c r="H57" s="171">
        <f>Recalculations!H55</f>
        <v>0</v>
      </c>
      <c r="I57" s="171">
        <f>Recalculations!I55</f>
        <v>0</v>
      </c>
      <c r="J57" s="171">
        <f>Recalculations!J55</f>
        <v>0</v>
      </c>
      <c r="K57" s="171">
        <f>Recalculations!K55</f>
        <v>0</v>
      </c>
      <c r="L57" s="171">
        <f>Recalculations!L55</f>
        <v>0</v>
      </c>
      <c r="M57" s="171">
        <f>Recalculations!M55</f>
        <v>0</v>
      </c>
      <c r="N57" s="171">
        <f>Recalculations!N55</f>
        <v>0</v>
      </c>
      <c r="O57" s="171">
        <f>Recalculations!O55</f>
        <v>0</v>
      </c>
      <c r="P57" s="171">
        <f>Recalculations!P55</f>
        <v>0</v>
      </c>
      <c r="Q57" s="171">
        <f>Recalculations!Q55</f>
        <v>0</v>
      </c>
      <c r="R57" s="171">
        <f>Recalculations!R55</f>
        <v>0</v>
      </c>
      <c r="S57" s="171">
        <f>Recalculations!S55</f>
        <v>0</v>
      </c>
      <c r="T57" s="171">
        <f>Recalculations!T55</f>
        <v>0</v>
      </c>
      <c r="U57" s="171">
        <f>Recalculations!U55</f>
        <v>0</v>
      </c>
      <c r="V57" s="171">
        <f>Recalculations!V55</f>
        <v>0</v>
      </c>
      <c r="W57" s="171">
        <f>Recalculations!W55</f>
        <v>0</v>
      </c>
      <c r="X57" s="171">
        <f>Recalculations!X55</f>
        <v>0</v>
      </c>
      <c r="Y57" s="171">
        <f>Recalculations!Y55</f>
        <v>0</v>
      </c>
      <c r="Z57" s="171">
        <f>Recalculations!Z55</f>
        <v>0</v>
      </c>
      <c r="AA57" s="171">
        <f>Recalculations!AA55</f>
        <v>0</v>
      </c>
      <c r="AB57" s="171">
        <f>Recalculations!AB55</f>
        <v>0</v>
      </c>
      <c r="AC57" s="171">
        <f>Recalculations!AC55</f>
        <v>0</v>
      </c>
      <c r="AD57" s="171">
        <f>Recalculations!AD55</f>
        <v>0</v>
      </c>
      <c r="AE57" s="171">
        <f>Recalculations!AE55</f>
        <v>0</v>
      </c>
      <c r="AF57" s="171">
        <f>Recalculations!AF55</f>
        <v>0</v>
      </c>
      <c r="AG57" s="171">
        <f>Recalculations!AG55</f>
        <v>0</v>
      </c>
      <c r="AH57" s="171">
        <f>Recalculations!AH55</f>
        <v>0</v>
      </c>
      <c r="AI57" s="171">
        <f>Recalculations!AI55</f>
        <v>0</v>
      </c>
      <c r="AJ57" s="171">
        <f>Recalculations!AJ55</f>
        <v>0</v>
      </c>
      <c r="AK57" s="171">
        <f>Recalculations!AK55</f>
        <v>0</v>
      </c>
      <c r="AL57" s="171">
        <f>Recalculations!AL55</f>
        <v>0</v>
      </c>
      <c r="AM57" s="171">
        <f>Recalculations!AM55</f>
        <v>0.12277908886376565</v>
      </c>
    </row>
    <row r="58" spans="2:39" x14ac:dyDescent="0.2">
      <c r="B58" s="178" t="str">
        <f>Recalculations!B56</f>
        <v>2.D.2</v>
      </c>
      <c r="C58" s="179" t="str">
        <f>Recalculations!C56</f>
        <v>Paraffin Wax Use</v>
      </c>
      <c r="D58" s="180" t="str">
        <f>Recalculations!D56</f>
        <v>CO₂</v>
      </c>
      <c r="E58" s="181" t="str">
        <f>Recalculations!E56</f>
        <v>kt CO₂eq</v>
      </c>
      <c r="F58" s="171">
        <f>Recalculations!F56</f>
        <v>0</v>
      </c>
      <c r="G58" s="171">
        <f>Recalculations!G56</f>
        <v>0</v>
      </c>
      <c r="H58" s="171">
        <f>Recalculations!H56</f>
        <v>0</v>
      </c>
      <c r="I58" s="171">
        <f>Recalculations!I56</f>
        <v>0</v>
      </c>
      <c r="J58" s="171">
        <f>Recalculations!J56</f>
        <v>0</v>
      </c>
      <c r="K58" s="171">
        <f>Recalculations!K56</f>
        <v>0</v>
      </c>
      <c r="L58" s="171">
        <f>Recalculations!L56</f>
        <v>0</v>
      </c>
      <c r="M58" s="171">
        <f>Recalculations!M56</f>
        <v>0</v>
      </c>
      <c r="N58" s="171">
        <f>Recalculations!N56</f>
        <v>0</v>
      </c>
      <c r="O58" s="171">
        <f>Recalculations!O56</f>
        <v>0</v>
      </c>
      <c r="P58" s="171">
        <f>Recalculations!P56</f>
        <v>0</v>
      </c>
      <c r="Q58" s="171">
        <f>Recalculations!Q56</f>
        <v>0</v>
      </c>
      <c r="R58" s="171">
        <f>Recalculations!R56</f>
        <v>0</v>
      </c>
      <c r="S58" s="171">
        <f>Recalculations!S56</f>
        <v>0</v>
      </c>
      <c r="T58" s="171">
        <f>Recalculations!T56</f>
        <v>0</v>
      </c>
      <c r="U58" s="171">
        <f>Recalculations!U56</f>
        <v>0</v>
      </c>
      <c r="V58" s="171">
        <f>Recalculations!V56</f>
        <v>0</v>
      </c>
      <c r="W58" s="171">
        <f>Recalculations!W56</f>
        <v>0</v>
      </c>
      <c r="X58" s="171">
        <f>Recalculations!X56</f>
        <v>0</v>
      </c>
      <c r="Y58" s="171">
        <f>Recalculations!Y56</f>
        <v>0</v>
      </c>
      <c r="Z58" s="171">
        <f>Recalculations!Z56</f>
        <v>0</v>
      </c>
      <c r="AA58" s="171">
        <f>Recalculations!AA56</f>
        <v>0</v>
      </c>
      <c r="AB58" s="171">
        <f>Recalculations!AB56</f>
        <v>0</v>
      </c>
      <c r="AC58" s="171">
        <f>Recalculations!AC56</f>
        <v>0</v>
      </c>
      <c r="AD58" s="171">
        <f>Recalculations!AD56</f>
        <v>0</v>
      </c>
      <c r="AE58" s="171">
        <f>Recalculations!AE56</f>
        <v>0</v>
      </c>
      <c r="AF58" s="171">
        <f>Recalculations!AF56</f>
        <v>0</v>
      </c>
      <c r="AG58" s="171">
        <f>Recalculations!AG56</f>
        <v>0</v>
      </c>
      <c r="AH58" s="171">
        <f>Recalculations!AH56</f>
        <v>0</v>
      </c>
      <c r="AI58" s="171">
        <f>Recalculations!AI56</f>
        <v>0</v>
      </c>
      <c r="AJ58" s="171">
        <f>Recalculations!AJ56</f>
        <v>0</v>
      </c>
      <c r="AK58" s="171">
        <f>Recalculations!AK56</f>
        <v>0.36555200000000809</v>
      </c>
      <c r="AL58" s="171">
        <f>Recalculations!AL56</f>
        <v>-5.6336280000000016</v>
      </c>
      <c r="AM58" s="171">
        <f>Recalculations!AM56</f>
        <v>-11.23630777298089</v>
      </c>
    </row>
    <row r="59" spans="2:39" x14ac:dyDescent="0.2">
      <c r="B59" s="178" t="s">
        <v>283</v>
      </c>
      <c r="C59" s="179" t="str">
        <f>Recalculations!C57</f>
        <v>Other Solvent Use</v>
      </c>
      <c r="D59" s="180" t="str">
        <f>Recalculations!D57</f>
        <v>Indirect CO₂</v>
      </c>
      <c r="E59" s="181" t="str">
        <f>Recalculations!E57</f>
        <v>kt CO₂eq</v>
      </c>
      <c r="F59" s="171">
        <f>Recalculations!F57</f>
        <v>4.8984938416651858E-6</v>
      </c>
      <c r="G59" s="171">
        <f>Recalculations!G57</f>
        <v>6.1351776707851968E-6</v>
      </c>
      <c r="H59" s="171">
        <f>Recalculations!H57</f>
        <v>-1.1393653639828472E-3</v>
      </c>
      <c r="I59" s="171">
        <f>Recalculations!I57</f>
        <v>-2.2370250580792117E-3</v>
      </c>
      <c r="J59" s="171">
        <f>Recalculations!J57</f>
        <v>-3.4990833148640377E-3</v>
      </c>
      <c r="K59" s="171">
        <f>Recalculations!K57</f>
        <v>-5.0192968760001122E-3</v>
      </c>
      <c r="L59" s="171">
        <f>Recalculations!L57</f>
        <v>-6.1204644825565424E-3</v>
      </c>
      <c r="M59" s="171">
        <f>Recalculations!M57</f>
        <v>-7.6374766026603425E-3</v>
      </c>
      <c r="N59" s="171">
        <f>Recalculations!N57</f>
        <v>-8.5050621036799612E-3</v>
      </c>
      <c r="O59" s="171">
        <f>Recalculations!O57</f>
        <v>-9.344014126625666E-3</v>
      </c>
      <c r="P59" s="171">
        <f>Recalculations!P57</f>
        <v>-1.1123538942207745E-2</v>
      </c>
      <c r="Q59" s="171">
        <f>Recalculations!Q57</f>
        <v>2.2571813588001532E-5</v>
      </c>
      <c r="R59" s="171">
        <f>Recalculations!R57</f>
        <v>-1.7592865590287943E-3</v>
      </c>
      <c r="S59" s="171">
        <f>Recalculations!S57</f>
        <v>-3.1965234797297626E-3</v>
      </c>
      <c r="T59" s="171">
        <f>Recalculations!T57</f>
        <v>-4.2693147854393487E-3</v>
      </c>
      <c r="U59" s="171">
        <f>Recalculations!U57</f>
        <v>-6.9188846030030504E-3</v>
      </c>
      <c r="V59" s="171">
        <f>Recalculations!V57</f>
        <v>-8.9236978080862173E-3</v>
      </c>
      <c r="W59" s="171">
        <f>Recalculations!W57</f>
        <v>-1.2490220608981417E-2</v>
      </c>
      <c r="X59" s="171">
        <f>Recalculations!X57</f>
        <v>-1.2616862675542961E-2</v>
      </c>
      <c r="Y59" s="171">
        <f>Recalculations!Y57</f>
        <v>-1.1435492464599406E-2</v>
      </c>
      <c r="Z59" s="171">
        <f>Recalculations!Z57</f>
        <v>-1.1484875456488908E-2</v>
      </c>
      <c r="AA59" s="171">
        <f>Recalculations!AA57</f>
        <v>-1.3300848215294536E-2</v>
      </c>
      <c r="AB59" s="171">
        <f>Recalculations!AB57</f>
        <v>-1.3744518313529852E-4</v>
      </c>
      <c r="AC59" s="171">
        <f>Recalculations!AC57</f>
        <v>-7.8010473205836206E-4</v>
      </c>
      <c r="AD59" s="171">
        <f>Recalculations!AD57</f>
        <v>-5.8992813148961432E-4</v>
      </c>
      <c r="AE59" s="171">
        <f>Recalculations!AE57</f>
        <v>5.6354408601322348E-4</v>
      </c>
      <c r="AF59" s="171">
        <f>Recalculations!AF57</f>
        <v>9.3023250066437413E-4</v>
      </c>
      <c r="AG59" s="171">
        <f>Recalculations!AG57</f>
        <v>1.4938211471573482E-3</v>
      </c>
      <c r="AH59" s="171">
        <f>Recalculations!AH57</f>
        <v>3.0942086589647033E-3</v>
      </c>
      <c r="AI59" s="171">
        <f>Recalculations!AI57</f>
        <v>3.4063594046003232E-3</v>
      </c>
      <c r="AJ59" s="171">
        <f>Recalculations!AJ57</f>
        <v>5.2323080987335402E-3</v>
      </c>
      <c r="AK59" s="171">
        <f>Recalculations!AK57</f>
        <v>5.9773967185279275E-3</v>
      </c>
      <c r="AL59" s="171">
        <f>Recalculations!AL57</f>
        <v>-3.6481319410626156E-3</v>
      </c>
      <c r="AM59" s="171">
        <f>Recalculations!AM57</f>
        <v>-2.398599330182094E-2</v>
      </c>
    </row>
    <row r="60" spans="2:39" x14ac:dyDescent="0.2">
      <c r="B60" s="178" t="str">
        <f>Recalculations!B58</f>
        <v>2.D.3</v>
      </c>
      <c r="C60" s="179" t="str">
        <f>Recalculations!C58</f>
        <v>Urea as Catalyst</v>
      </c>
      <c r="D60" s="180" t="str">
        <f>Recalculations!D58</f>
        <v>CO₂</v>
      </c>
      <c r="E60" s="181" t="str">
        <f>Recalculations!E58</f>
        <v>kt CO₂eq</v>
      </c>
      <c r="F60" s="171">
        <f>Recalculations!F58</f>
        <v>0</v>
      </c>
      <c r="G60" s="171">
        <f>Recalculations!G58</f>
        <v>0</v>
      </c>
      <c r="H60" s="171">
        <f>Recalculations!H58</f>
        <v>0</v>
      </c>
      <c r="I60" s="171">
        <f>Recalculations!I58</f>
        <v>0</v>
      </c>
      <c r="J60" s="171">
        <f>Recalculations!J58</f>
        <v>0</v>
      </c>
      <c r="K60" s="171">
        <f>Recalculations!K58</f>
        <v>0</v>
      </c>
      <c r="L60" s="171">
        <f>Recalculations!L58</f>
        <v>0</v>
      </c>
      <c r="M60" s="171">
        <f>Recalculations!M58</f>
        <v>0</v>
      </c>
      <c r="N60" s="171">
        <f>Recalculations!N58</f>
        <v>0</v>
      </c>
      <c r="O60" s="171">
        <f>Recalculations!O58</f>
        <v>0</v>
      </c>
      <c r="P60" s="171">
        <f>Recalculations!P58</f>
        <v>0</v>
      </c>
      <c r="Q60" s="171">
        <f>Recalculations!Q58</f>
        <v>0</v>
      </c>
      <c r="R60" s="171">
        <f>Recalculations!R58</f>
        <v>0</v>
      </c>
      <c r="S60" s="171">
        <f>Recalculations!S58</f>
        <v>0</v>
      </c>
      <c r="T60" s="171">
        <f>Recalculations!T58</f>
        <v>0</v>
      </c>
      <c r="U60" s="171">
        <f>Recalculations!U58</f>
        <v>0</v>
      </c>
      <c r="V60" s="171">
        <f>Recalculations!V58</f>
        <v>5.4463366779128108E-2</v>
      </c>
      <c r="W60" s="171">
        <f>Recalculations!W58</f>
        <v>0.19193604414878163</v>
      </c>
      <c r="X60" s="171">
        <f>Recalculations!X58</f>
        <v>0.5030319600459725</v>
      </c>
      <c r="Y60" s="171">
        <f>Recalculations!Y58</f>
        <v>0.37953406307962911</v>
      </c>
      <c r="Z60" s="171">
        <f>Recalculations!Z58</f>
        <v>0.30149115081833955</v>
      </c>
      <c r="AA60" s="171">
        <f>Recalculations!AA58</f>
        <v>-8.5396653723579519E-3</v>
      </c>
      <c r="AB60" s="171">
        <f>Recalculations!AB58</f>
        <v>0.13343076198024839</v>
      </c>
      <c r="AC60" s="171">
        <f>Recalculations!AC58</f>
        <v>0.34032745898066619</v>
      </c>
      <c r="AD60" s="171">
        <f>Recalculations!AD58</f>
        <v>0.53196013442462675</v>
      </c>
      <c r="AE60" s="171">
        <f>Recalculations!AE58</f>
        <v>0.66315307748765306</v>
      </c>
      <c r="AF60" s="171">
        <f>Recalculations!AF58</f>
        <v>0.87199480722576439</v>
      </c>
      <c r="AG60" s="171">
        <f>Recalculations!AG58</f>
        <v>1.1899986129642883</v>
      </c>
      <c r="AH60" s="171">
        <f>Recalculations!AH58</f>
        <v>1.4135654788368566</v>
      </c>
      <c r="AI60" s="171">
        <f>Recalculations!AI58</f>
        <v>1.8049391056253459</v>
      </c>
      <c r="AJ60" s="171">
        <f>Recalculations!AJ58</f>
        <v>0.96993676751584168</v>
      </c>
      <c r="AK60" s="171">
        <f>Recalculations!AK58</f>
        <v>1.3037906793238943</v>
      </c>
      <c r="AL60" s="171">
        <f>Recalculations!AL58</f>
        <v>1.6022991059717064</v>
      </c>
      <c r="AM60" s="171">
        <f>Recalculations!AM58</f>
        <v>1.3259616273702264</v>
      </c>
    </row>
    <row r="61" spans="2:39" x14ac:dyDescent="0.2">
      <c r="B61" s="178" t="str">
        <f>Recalculations!B59</f>
        <v>2.E.1</v>
      </c>
      <c r="C61" s="179" t="str">
        <f>Recalculations!C59</f>
        <v>Integrated Circuit or Semiconductor</v>
      </c>
      <c r="D61" s="178" t="str">
        <f>Recalculations!D59</f>
        <v>HFCs, PFCS, SF₆, NF₃</v>
      </c>
      <c r="E61" s="182" t="str">
        <f>Recalculations!E59</f>
        <v>kt CO₂eq</v>
      </c>
      <c r="F61" s="171">
        <f>Recalculations!F59</f>
        <v>0</v>
      </c>
      <c r="G61" s="171">
        <f>Recalculations!G59</f>
        <v>0</v>
      </c>
      <c r="H61" s="171">
        <f>Recalculations!H59</f>
        <v>0</v>
      </c>
      <c r="I61" s="171">
        <f>Recalculations!I59</f>
        <v>0</v>
      </c>
      <c r="J61" s="171">
        <f>Recalculations!J59</f>
        <v>0</v>
      </c>
      <c r="K61" s="171">
        <f>Recalculations!K59</f>
        <v>0</v>
      </c>
      <c r="L61" s="171">
        <f>Recalculations!L59</f>
        <v>0</v>
      </c>
      <c r="M61" s="171">
        <f>Recalculations!M59</f>
        <v>0</v>
      </c>
      <c r="N61" s="171">
        <f>Recalculations!N59</f>
        <v>0</v>
      </c>
      <c r="O61" s="171">
        <f>Recalculations!O59</f>
        <v>0</v>
      </c>
      <c r="P61" s="171">
        <f>Recalculations!P59</f>
        <v>0</v>
      </c>
      <c r="Q61" s="171">
        <f>Recalculations!Q59</f>
        <v>0</v>
      </c>
      <c r="R61" s="171">
        <f>Recalculations!R59</f>
        <v>0</v>
      </c>
      <c r="S61" s="171">
        <f>Recalculations!S59</f>
        <v>0</v>
      </c>
      <c r="T61" s="171">
        <f>Recalculations!T59</f>
        <v>0</v>
      </c>
      <c r="U61" s="171">
        <f>Recalculations!U59</f>
        <v>0</v>
      </c>
      <c r="V61" s="171">
        <f>Recalculations!V59</f>
        <v>0</v>
      </c>
      <c r="W61" s="171">
        <f>Recalculations!W59</f>
        <v>0</v>
      </c>
      <c r="X61" s="171">
        <f>Recalculations!X59</f>
        <v>0</v>
      </c>
      <c r="Y61" s="171">
        <f>Recalculations!Y59</f>
        <v>0</v>
      </c>
      <c r="Z61" s="171">
        <f>Recalculations!Z59</f>
        <v>0</v>
      </c>
      <c r="AA61" s="171">
        <f>Recalculations!AA59</f>
        <v>0</v>
      </c>
      <c r="AB61" s="171">
        <f>Recalculations!AB59</f>
        <v>0</v>
      </c>
      <c r="AC61" s="171">
        <f>Recalculations!AC59</f>
        <v>0</v>
      </c>
      <c r="AD61" s="171">
        <f>Recalculations!AD59</f>
        <v>0</v>
      </c>
      <c r="AE61" s="171">
        <f>Recalculations!AE59</f>
        <v>0</v>
      </c>
      <c r="AF61" s="171">
        <f>Recalculations!AF59</f>
        <v>0</v>
      </c>
      <c r="AG61" s="171">
        <f>Recalculations!AG59</f>
        <v>0</v>
      </c>
      <c r="AH61" s="171">
        <f>Recalculations!AH59</f>
        <v>1.1000000999999315E-2</v>
      </c>
      <c r="AI61" s="171">
        <f>Recalculations!AI59</f>
        <v>1.4666668000003824E-2</v>
      </c>
      <c r="AJ61" s="171">
        <f>Recalculations!AJ59</f>
        <v>2.9333336000007648E-2</v>
      </c>
      <c r="AK61" s="171">
        <f>Recalculations!AK59</f>
        <v>2.5666669000003139E-2</v>
      </c>
      <c r="AL61" s="171">
        <f>Recalculations!AL59</f>
        <v>2.5666669000003139E-2</v>
      </c>
      <c r="AM61" s="171">
        <f>Recalculations!AM59</f>
        <v>1.4666668000003824E-2</v>
      </c>
    </row>
    <row r="62" spans="2:39" x14ac:dyDescent="0.2">
      <c r="B62" s="178" t="str">
        <f>Recalculations!B60</f>
        <v>2.F.1</v>
      </c>
      <c r="C62" s="179" t="str">
        <f>Recalculations!C60</f>
        <v>Refrigeration and Air Conditioning</v>
      </c>
      <c r="D62" s="178" t="str">
        <f>Recalculations!D60</f>
        <v>HFCs</v>
      </c>
      <c r="E62" s="182" t="str">
        <f>Recalculations!E60</f>
        <v>kt CO₂eq</v>
      </c>
      <c r="F62" s="171" t="str">
        <f>Recalculations!F60</f>
        <v>-</v>
      </c>
      <c r="G62" s="171" t="str">
        <f>Recalculations!G60</f>
        <v>-</v>
      </c>
      <c r="H62" s="171" t="str">
        <f>Recalculations!H60</f>
        <v>-</v>
      </c>
      <c r="I62" s="171">
        <f>Recalculations!I60</f>
        <v>0</v>
      </c>
      <c r="J62" s="171">
        <f>Recalculations!J60</f>
        <v>-4.9141157812500058E-2</v>
      </c>
      <c r="K62" s="171">
        <f>Recalculations!K60</f>
        <v>-0.2473412531484378</v>
      </c>
      <c r="L62" s="171">
        <f>Recalculations!L60</f>
        <v>-0.63127960690487939</v>
      </c>
      <c r="M62" s="171">
        <f>Recalculations!M60</f>
        <v>-1.2615181281517707</v>
      </c>
      <c r="N62" s="171">
        <f>Recalculations!N60</f>
        <v>-2.2870417791255448</v>
      </c>
      <c r="O62" s="171">
        <f>Recalculations!O60</f>
        <v>-4.0259428967783322</v>
      </c>
      <c r="P62" s="171">
        <f>Recalculations!P60</f>
        <v>-6.7896190169932993</v>
      </c>
      <c r="Q62" s="171">
        <f>Recalculations!Q60</f>
        <v>-10.314741421095931</v>
      </c>
      <c r="R62" s="171">
        <f>Recalculations!R60</f>
        <v>-16.291623146802635</v>
      </c>
      <c r="S62" s="171">
        <f>Recalculations!S60</f>
        <v>-26.009534609842206</v>
      </c>
      <c r="T62" s="171">
        <f>Recalculations!T60</f>
        <v>-26.106819445069448</v>
      </c>
      <c r="U62" s="171">
        <f>Recalculations!U60</f>
        <v>-29.094230133528868</v>
      </c>
      <c r="V62" s="171">
        <f>Recalculations!V60</f>
        <v>-38.06441200889617</v>
      </c>
      <c r="W62" s="171">
        <f>Recalculations!W60</f>
        <v>-42.508964528169031</v>
      </c>
      <c r="X62" s="171">
        <f>Recalculations!X60</f>
        <v>-57.588190685549648</v>
      </c>
      <c r="Y62" s="171">
        <f>Recalculations!Y60</f>
        <v>-62.658428431798711</v>
      </c>
      <c r="Z62" s="171">
        <f>Recalculations!Z60</f>
        <v>-69.492327524671282</v>
      </c>
      <c r="AA62" s="171">
        <f>Recalculations!AA60</f>
        <v>-71.982660730997168</v>
      </c>
      <c r="AB62" s="171">
        <f>Recalculations!AB60</f>
        <v>-72.809384083581449</v>
      </c>
      <c r="AC62" s="171">
        <f>Recalculations!AC60</f>
        <v>-76.51919452668642</v>
      </c>
      <c r="AD62" s="171">
        <f>Recalculations!AD60</f>
        <v>-79.276460949295938</v>
      </c>
      <c r="AE62" s="171">
        <f>Recalculations!AE60</f>
        <v>-79.991609973095137</v>
      </c>
      <c r="AF62" s="171">
        <f>Recalculations!AF60</f>
        <v>-83.161725248977177</v>
      </c>
      <c r="AG62" s="171">
        <f>Recalculations!AG60</f>
        <v>-79.997906195330984</v>
      </c>
      <c r="AH62" s="171">
        <f>Recalculations!AH60</f>
        <v>-70.743423061266071</v>
      </c>
      <c r="AI62" s="171">
        <f>Recalculations!AI60</f>
        <v>-78.995519081816269</v>
      </c>
      <c r="AJ62" s="171">
        <f>Recalculations!AJ60</f>
        <v>-72.443046588220511</v>
      </c>
      <c r="AK62" s="171">
        <f>Recalculations!AK60</f>
        <v>-75.477671633041496</v>
      </c>
      <c r="AL62" s="171">
        <f>Recalculations!AL60</f>
        <v>-75.037406260425882</v>
      </c>
      <c r="AM62" s="171">
        <f>Recalculations!AM60</f>
        <v>-82.903629573244928</v>
      </c>
    </row>
    <row r="63" spans="2:39" x14ac:dyDescent="0.2">
      <c r="B63" s="178" t="str">
        <f>Recalculations!B61</f>
        <v>2.F.3</v>
      </c>
      <c r="C63" s="179" t="str">
        <f>Recalculations!C61</f>
        <v>Fire Protection</v>
      </c>
      <c r="D63" s="178" t="str">
        <f>Recalculations!D61</f>
        <v>HFCs</v>
      </c>
      <c r="E63" s="182" t="str">
        <f>Recalculations!E61</f>
        <v>kt CO₂eq</v>
      </c>
      <c r="F63" s="171" t="str">
        <f>Recalculations!F61</f>
        <v>-</v>
      </c>
      <c r="G63" s="171" t="str">
        <f>Recalculations!G61</f>
        <v>-</v>
      </c>
      <c r="H63" s="171" t="str">
        <f>Recalculations!H61</f>
        <v>-</v>
      </c>
      <c r="I63" s="171" t="str">
        <f>Recalculations!I61</f>
        <v>-</v>
      </c>
      <c r="J63" s="171" t="str">
        <f>Recalculations!J61</f>
        <v>-</v>
      </c>
      <c r="K63" s="171" t="str">
        <f>Recalculations!K61</f>
        <v>-</v>
      </c>
      <c r="L63" s="171">
        <f>Recalculations!L61</f>
        <v>1.555604325</v>
      </c>
      <c r="M63" s="171">
        <f>Recalculations!M61</f>
        <v>3.06454052025</v>
      </c>
      <c r="N63" s="171">
        <f>Recalculations!N61</f>
        <v>4.5278975087775004</v>
      </c>
      <c r="O63" s="171">
        <f>Recalculations!O61</f>
        <v>5.9467408795451258</v>
      </c>
      <c r="P63" s="171">
        <f>Recalculations!P61</f>
        <v>7.3221133696879654</v>
      </c>
      <c r="Q63" s="171">
        <f>Recalculations!Q61</f>
        <v>8.6550353369506148</v>
      </c>
      <c r="R63" s="171">
        <f>Recalculations!R61</f>
        <v>9.946505222521445</v>
      </c>
      <c r="S63" s="171">
        <f>Recalculations!S61</f>
        <v>11.197500004457755</v>
      </c>
      <c r="T63" s="171">
        <f>Recalculations!T61</f>
        <v>12.40897564189148</v>
      </c>
      <c r="U63" s="171">
        <f>Recalculations!U61</f>
        <v>13.581867510201295</v>
      </c>
      <c r="V63" s="171">
        <f>Recalculations!V61</f>
        <v>14.717090827333447</v>
      </c>
      <c r="W63" s="171">
        <f>Recalculations!W61</f>
        <v>15.815541071449577</v>
      </c>
      <c r="X63" s="171">
        <f>Recalculations!X61</f>
        <v>16.878094390076757</v>
      </c>
      <c r="Y63" s="171">
        <f>Recalculations!Y61</f>
        <v>17.905608000930847</v>
      </c>
      <c r="Z63" s="171">
        <f>Recalculations!Z61</f>
        <v>15.040996531037194</v>
      </c>
      <c r="AA63" s="171">
        <f>Recalculations!AA61</f>
        <v>15.071306562670287</v>
      </c>
      <c r="AB63" s="171">
        <f>Recalculations!AB61</f>
        <v>15.100853925470908</v>
      </c>
      <c r="AC63" s="171">
        <f>Recalculations!AC61</f>
        <v>15.129655437497675</v>
      </c>
      <c r="AD63" s="171">
        <f>Recalculations!AD61</f>
        <v>15.157727564801256</v>
      </c>
      <c r="AE63" s="171">
        <f>Recalculations!AE61</f>
        <v>15.185086428620956</v>
      </c>
      <c r="AF63" s="171">
        <f>Recalculations!AF61</f>
        <v>15.211747812435817</v>
      </c>
      <c r="AG63" s="171">
        <f>Recalculations!AG61</f>
        <v>15.237727168873228</v>
      </c>
      <c r="AH63" s="171">
        <f>Recalculations!AH61</f>
        <v>15.263039626477727</v>
      </c>
      <c r="AI63" s="171">
        <f>Recalculations!AI61</f>
        <v>15.287699996343051</v>
      </c>
      <c r="AJ63" s="171">
        <f>Recalculations!AJ61</f>
        <v>15.311722778609813</v>
      </c>
      <c r="AK63" s="171">
        <f>Recalculations!AK61</f>
        <v>15.335122168832029</v>
      </c>
      <c r="AL63" s="171">
        <f>Recalculations!AL61</f>
        <v>15.357912064214567</v>
      </c>
      <c r="AM63" s="171">
        <f>Recalculations!AM61</f>
        <v>15.380106069724597</v>
      </c>
    </row>
    <row r="64" spans="2:39" x14ac:dyDescent="0.2">
      <c r="B64" s="178" t="str">
        <f>Recalculations!B62</f>
        <v>2.F.4</v>
      </c>
      <c r="C64" s="179" t="str">
        <f>Recalculations!C62</f>
        <v>Aerosols</v>
      </c>
      <c r="D64" s="178" t="str">
        <f>Recalculations!D62</f>
        <v>HFCs</v>
      </c>
      <c r="E64" s="182" t="str">
        <f>Recalculations!E62</f>
        <v>kt CO₂eq</v>
      </c>
      <c r="F64" s="171" t="str">
        <f>Recalculations!F62</f>
        <v>-</v>
      </c>
      <c r="G64" s="171" t="str">
        <f>Recalculations!G62</f>
        <v>-</v>
      </c>
      <c r="H64" s="171" t="str">
        <f>Recalculations!H62</f>
        <v>-</v>
      </c>
      <c r="I64" s="171">
        <f>Recalculations!I62</f>
        <v>7.9062892007693009E-3</v>
      </c>
      <c r="J64" s="171">
        <f>Recalculations!J62</f>
        <v>2.412961004997527E-2</v>
      </c>
      <c r="K64" s="171">
        <f>Recalculations!K62</f>
        <v>4.0970285337365908E-2</v>
      </c>
      <c r="L64" s="171">
        <f>Recalculations!L62</f>
        <v>5.8879801717040436E-2</v>
      </c>
      <c r="M64" s="171">
        <f>Recalculations!M62</f>
        <v>7.7528220008602489E-2</v>
      </c>
      <c r="N64" s="171">
        <f>Recalculations!N62</f>
        <v>9.752380948866346E-2</v>
      </c>
      <c r="O64" s="171">
        <f>Recalculations!O62</f>
        <v>0.1172282080448781</v>
      </c>
      <c r="P64" s="171">
        <f>Recalculations!P62</f>
        <v>0.13896959944258924</v>
      </c>
      <c r="Q64" s="171">
        <f>Recalculations!Q62</f>
        <v>0.16100611571188495</v>
      </c>
      <c r="R64" s="171">
        <f>Recalculations!R62</f>
        <v>0.16086979044439431</v>
      </c>
      <c r="S64" s="171">
        <f>Recalculations!S62</f>
        <v>0.1594330654885141</v>
      </c>
      <c r="T64" s="171">
        <f>Recalculations!T62</f>
        <v>0.15188066609954376</v>
      </c>
      <c r="U64" s="171">
        <f>Recalculations!U62</f>
        <v>0.1827735472165557</v>
      </c>
      <c r="V64" s="171">
        <f>Recalculations!V62</f>
        <v>0.19807510285289709</v>
      </c>
      <c r="W64" s="171">
        <f>Recalculations!W62</f>
        <v>0.19050428912203188</v>
      </c>
      <c r="X64" s="171">
        <f>Recalculations!X62</f>
        <v>0.18605384937012559</v>
      </c>
      <c r="Y64" s="171">
        <f>Recalculations!Y62</f>
        <v>0.17497869781371378</v>
      </c>
      <c r="Z64" s="171">
        <f>Recalculations!Z62</f>
        <v>0.14696928688347555</v>
      </c>
      <c r="AA64" s="171">
        <f>Recalculations!AA62</f>
        <v>0.13152163454138588</v>
      </c>
      <c r="AB64" s="171">
        <f>Recalculations!AB62</f>
        <v>0.11893576424608909</v>
      </c>
      <c r="AC64" s="171">
        <f>Recalculations!AC62</f>
        <v>8.5559988717108126E-2</v>
      </c>
      <c r="AD64" s="171">
        <f>Recalculations!AD62</f>
        <v>8.8018156432823957E-2</v>
      </c>
      <c r="AE64" s="171">
        <f>Recalculations!AE62</f>
        <v>0.12017365547704628</v>
      </c>
      <c r="AF64" s="171">
        <f>Recalculations!AF62</f>
        <v>0.12786189796160841</v>
      </c>
      <c r="AG64" s="171">
        <f>Recalculations!AG62</f>
        <v>0.14334657485865421</v>
      </c>
      <c r="AH64" s="171">
        <f>Recalculations!AH62</f>
        <v>0.17701204649739566</v>
      </c>
      <c r="AI64" s="171">
        <f>Recalculations!AI62</f>
        <v>0.13552862661627785</v>
      </c>
      <c r="AJ64" s="171">
        <f>Recalculations!AJ62</f>
        <v>7.7010500933376136E-2</v>
      </c>
      <c r="AK64" s="171">
        <f>Recalculations!AK62</f>
        <v>-10.388795832938342</v>
      </c>
      <c r="AL64" s="171">
        <f>Recalculations!AL62</f>
        <v>2.5015894783066983E-3</v>
      </c>
      <c r="AM64" s="171">
        <f>Recalculations!AM62</f>
        <v>-2.8204207918896884E-2</v>
      </c>
    </row>
    <row r="65" spans="2:39" x14ac:dyDescent="0.2">
      <c r="B65" s="178" t="str">
        <f>Recalculations!B63</f>
        <v>2.G.1</v>
      </c>
      <c r="C65" s="179" t="str">
        <f>Recalculations!C63</f>
        <v>Electrical Equipment</v>
      </c>
      <c r="D65" s="178" t="str">
        <f>Recalculations!D63</f>
        <v>SF₆</v>
      </c>
      <c r="E65" s="182" t="str">
        <f>Recalculations!E63</f>
        <v>kt CO₂eq</v>
      </c>
      <c r="F65" s="171">
        <f>Recalculations!F63</f>
        <v>0</v>
      </c>
      <c r="G65" s="171">
        <f>Recalculations!G63</f>
        <v>0</v>
      </c>
      <c r="H65" s="171">
        <f>Recalculations!H63</f>
        <v>0</v>
      </c>
      <c r="I65" s="171">
        <f>Recalculations!I63</f>
        <v>0</v>
      </c>
      <c r="J65" s="171">
        <f>Recalculations!J63</f>
        <v>0</v>
      </c>
      <c r="K65" s="171">
        <f>Recalculations!K63</f>
        <v>0</v>
      </c>
      <c r="L65" s="171">
        <f>Recalculations!L63</f>
        <v>0</v>
      </c>
      <c r="M65" s="171">
        <f>Recalculations!M63</f>
        <v>0</v>
      </c>
      <c r="N65" s="171">
        <f>Recalculations!N63</f>
        <v>0</v>
      </c>
      <c r="O65" s="171">
        <f>Recalculations!O63</f>
        <v>0</v>
      </c>
      <c r="P65" s="171">
        <f>Recalculations!P63</f>
        <v>0</v>
      </c>
      <c r="Q65" s="171">
        <f>Recalculations!Q63</f>
        <v>0</v>
      </c>
      <c r="R65" s="171">
        <f>Recalculations!R63</f>
        <v>0</v>
      </c>
      <c r="S65" s="171">
        <f>Recalculations!S63</f>
        <v>0</v>
      </c>
      <c r="T65" s="171">
        <f>Recalculations!T63</f>
        <v>0</v>
      </c>
      <c r="U65" s="171">
        <f>Recalculations!U63</f>
        <v>0</v>
      </c>
      <c r="V65" s="171">
        <f>Recalculations!V63</f>
        <v>0</v>
      </c>
      <c r="W65" s="171">
        <f>Recalculations!W63</f>
        <v>0</v>
      </c>
      <c r="X65" s="171">
        <f>Recalculations!X63</f>
        <v>0</v>
      </c>
      <c r="Y65" s="171">
        <f>Recalculations!Y63</f>
        <v>0</v>
      </c>
      <c r="Z65" s="171">
        <f>Recalculations!Z63</f>
        <v>0</v>
      </c>
      <c r="AA65" s="171">
        <f>Recalculations!AA63</f>
        <v>0</v>
      </c>
      <c r="AB65" s="171">
        <f>Recalculations!AB63</f>
        <v>0</v>
      </c>
      <c r="AC65" s="171">
        <f>Recalculations!AC63</f>
        <v>0</v>
      </c>
      <c r="AD65" s="171">
        <f>Recalculations!AD63</f>
        <v>0</v>
      </c>
      <c r="AE65" s="171">
        <f>Recalculations!AE63</f>
        <v>0</v>
      </c>
      <c r="AF65" s="171">
        <f>Recalculations!AF63</f>
        <v>0</v>
      </c>
      <c r="AG65" s="171">
        <f>Recalculations!AG63</f>
        <v>0</v>
      </c>
      <c r="AH65" s="171">
        <f>Recalculations!AH63</f>
        <v>0</v>
      </c>
      <c r="AI65" s="171">
        <f>Recalculations!AI63</f>
        <v>0</v>
      </c>
      <c r="AJ65" s="171">
        <f>Recalculations!AJ63</f>
        <v>0</v>
      </c>
      <c r="AK65" s="171">
        <f>Recalculations!AK63</f>
        <v>0</v>
      </c>
      <c r="AL65" s="171">
        <f>Recalculations!AL63</f>
        <v>0</v>
      </c>
      <c r="AM65" s="171">
        <f>Recalculations!AM63</f>
        <v>0</v>
      </c>
    </row>
    <row r="66" spans="2:39" x14ac:dyDescent="0.2">
      <c r="B66" s="178" t="str">
        <f>Recalculations!B64</f>
        <v>2.G.2</v>
      </c>
      <c r="C66" s="179" t="str">
        <f>Recalculations!C64</f>
        <v>SF₆ and PFCs from Other Product Uses</v>
      </c>
      <c r="D66" s="178" t="str">
        <f>Recalculations!D64</f>
        <v>SF₆</v>
      </c>
      <c r="E66" s="182" t="str">
        <f>Recalculations!E64</f>
        <v>kt CO₂eq</v>
      </c>
      <c r="F66" s="171">
        <f>Recalculations!F64</f>
        <v>0</v>
      </c>
      <c r="G66" s="171">
        <f>Recalculations!G64</f>
        <v>0</v>
      </c>
      <c r="H66" s="171">
        <f>Recalculations!H64</f>
        <v>0</v>
      </c>
      <c r="I66" s="171">
        <f>Recalculations!I64</f>
        <v>0</v>
      </c>
      <c r="J66" s="171">
        <f>Recalculations!J64</f>
        <v>0</v>
      </c>
      <c r="K66" s="171">
        <f>Recalculations!K64</f>
        <v>0</v>
      </c>
      <c r="L66" s="171">
        <f>Recalculations!L64</f>
        <v>0</v>
      </c>
      <c r="M66" s="171">
        <f>Recalculations!M64</f>
        <v>0</v>
      </c>
      <c r="N66" s="171">
        <f>Recalculations!N64</f>
        <v>0</v>
      </c>
      <c r="O66" s="171">
        <f>Recalculations!O64</f>
        <v>0</v>
      </c>
      <c r="P66" s="171">
        <f>Recalculations!P64</f>
        <v>0</v>
      </c>
      <c r="Q66" s="171">
        <f>Recalculations!Q64</f>
        <v>0</v>
      </c>
      <c r="R66" s="171">
        <f>Recalculations!R64</f>
        <v>0</v>
      </c>
      <c r="S66" s="171">
        <f>Recalculations!S64</f>
        <v>0</v>
      </c>
      <c r="T66" s="171">
        <f>Recalculations!T64</f>
        <v>-2.6138686782607223E-2</v>
      </c>
      <c r="U66" s="171">
        <f>Recalculations!U64</f>
        <v>-5.3600149532700314E-2</v>
      </c>
      <c r="V66" s="171">
        <f>Recalculations!V64</f>
        <v>-8.2371160490600559E-2</v>
      </c>
      <c r="W66" s="171">
        <f>Recalculations!W64</f>
        <v>-0.11243862417423234</v>
      </c>
      <c r="X66" s="171">
        <f>Recalculations!X64</f>
        <v>-0.14378957605633591</v>
      </c>
      <c r="Y66" s="171">
        <f>Recalculations!Y64</f>
        <v>-0.17641118125492916</v>
      </c>
      <c r="Z66" s="171">
        <f>Recalculations!Z64</f>
        <v>-0.21029073323684555</v>
      </c>
      <c r="AA66" s="171">
        <f>Recalculations!AA64</f>
        <v>-0.24541565253425235</v>
      </c>
      <c r="AB66" s="171">
        <f>Recalculations!AB64</f>
        <v>-0.2817734854739955</v>
      </c>
      <c r="AC66" s="171">
        <f>Recalculations!AC64</f>
        <v>-0.31935190291964943</v>
      </c>
      <c r="AD66" s="171">
        <f>Recalculations!AD64</f>
        <v>-0.35813869902615769</v>
      </c>
      <c r="AE66" s="171">
        <f>Recalculations!AE64</f>
        <v>-0.39812179000691028</v>
      </c>
      <c r="AF66" s="171">
        <f>Recalculations!AF64</f>
        <v>-0.41315052613055592</v>
      </c>
      <c r="AG66" s="171">
        <f>Recalculations!AG64</f>
        <v>-0.42802897489296532</v>
      </c>
      <c r="AH66" s="171">
        <f>Recalculations!AH64</f>
        <v>-0.4427586391677516</v>
      </c>
      <c r="AI66" s="171">
        <f>Recalculations!AI64</f>
        <v>-0.45734100679978873</v>
      </c>
      <c r="AJ66" s="171">
        <f>Recalculations!AJ64</f>
        <v>-0.47177755075550598</v>
      </c>
      <c r="AK66" s="171">
        <f>Recalculations!AK64</f>
        <v>-0.48606972927166581</v>
      </c>
      <c r="AL66" s="171">
        <f>Recalculations!AL64</f>
        <v>-0.50021898600266512</v>
      </c>
      <c r="AM66" s="171">
        <f>Recalculations!AM64</f>
        <v>-0.51422675016635289</v>
      </c>
    </row>
    <row r="67" spans="2:39" x14ac:dyDescent="0.2">
      <c r="B67" s="178" t="str">
        <f>Recalculations!B65</f>
        <v>2.G.3</v>
      </c>
      <c r="C67" s="179" t="str">
        <f>Recalculations!C65</f>
        <v>N₂O from Product Uses</v>
      </c>
      <c r="D67" s="180" t="str">
        <f>Recalculations!D65</f>
        <v>N₂O</v>
      </c>
      <c r="E67" s="181" t="str">
        <f>Recalculations!E65</f>
        <v>kt CO₂eq</v>
      </c>
      <c r="F67" s="171">
        <f>Recalculations!F65</f>
        <v>0</v>
      </c>
      <c r="G67" s="171">
        <f>Recalculations!G65</f>
        <v>0</v>
      </c>
      <c r="H67" s="171">
        <f>Recalculations!H65</f>
        <v>0</v>
      </c>
      <c r="I67" s="171">
        <f>Recalculations!I65</f>
        <v>0</v>
      </c>
      <c r="J67" s="171">
        <f>Recalculations!J65</f>
        <v>0</v>
      </c>
      <c r="K67" s="171">
        <f>Recalculations!K65</f>
        <v>0</v>
      </c>
      <c r="L67" s="171">
        <f>Recalculations!L65</f>
        <v>0</v>
      </c>
      <c r="M67" s="171">
        <f>Recalculations!M65</f>
        <v>0</v>
      </c>
      <c r="N67" s="171">
        <f>Recalculations!N65</f>
        <v>0</v>
      </c>
      <c r="O67" s="171">
        <f>Recalculations!O65</f>
        <v>0</v>
      </c>
      <c r="P67" s="171">
        <f>Recalculations!P65</f>
        <v>0</v>
      </c>
      <c r="Q67" s="171">
        <f>Recalculations!Q65</f>
        <v>0</v>
      </c>
      <c r="R67" s="171">
        <f>Recalculations!R65</f>
        <v>0</v>
      </c>
      <c r="S67" s="171">
        <f>Recalculations!S65</f>
        <v>0</v>
      </c>
      <c r="T67" s="171">
        <f>Recalculations!T65</f>
        <v>0</v>
      </c>
      <c r="U67" s="171">
        <f>Recalculations!U65</f>
        <v>0</v>
      </c>
      <c r="V67" s="171">
        <f>Recalculations!V65</f>
        <v>0</v>
      </c>
      <c r="W67" s="171">
        <f>Recalculations!W65</f>
        <v>0</v>
      </c>
      <c r="X67" s="171">
        <f>Recalculations!X65</f>
        <v>0</v>
      </c>
      <c r="Y67" s="171">
        <f>Recalculations!Y65</f>
        <v>0</v>
      </c>
      <c r="Z67" s="171">
        <f>Recalculations!Z65</f>
        <v>0</v>
      </c>
      <c r="AA67" s="171">
        <f>Recalculations!AA65</f>
        <v>0</v>
      </c>
      <c r="AB67" s="171">
        <f>Recalculations!AB65</f>
        <v>0</v>
      </c>
      <c r="AC67" s="171">
        <f>Recalculations!AC65</f>
        <v>0</v>
      </c>
      <c r="AD67" s="171">
        <f>Recalculations!AD65</f>
        <v>0</v>
      </c>
      <c r="AE67" s="171">
        <f>Recalculations!AE65</f>
        <v>0</v>
      </c>
      <c r="AF67" s="171">
        <f>Recalculations!AF65</f>
        <v>0</v>
      </c>
      <c r="AG67" s="171">
        <f>Recalculations!AG65</f>
        <v>0</v>
      </c>
      <c r="AH67" s="171">
        <f>Recalculations!AH65</f>
        <v>0</v>
      </c>
      <c r="AI67" s="171">
        <f>Recalculations!AI65</f>
        <v>0</v>
      </c>
      <c r="AJ67" s="171">
        <f>Recalculations!AJ65</f>
        <v>0</v>
      </c>
      <c r="AK67" s="171">
        <f>Recalculations!AK65</f>
        <v>0</v>
      </c>
      <c r="AL67" s="171">
        <f>Recalculations!AL65</f>
        <v>0</v>
      </c>
      <c r="AM67" s="171">
        <f>Recalculations!AM65</f>
        <v>0</v>
      </c>
    </row>
    <row r="68" spans="2:39" x14ac:dyDescent="0.2">
      <c r="B68" s="178" t="s">
        <v>283</v>
      </c>
      <c r="C68" s="179" t="str">
        <f>Recalculations!C66</f>
        <v>Other Solvent and product use</v>
      </c>
      <c r="D68" s="180" t="str">
        <f>Recalculations!D66</f>
        <v>Indirect CO₂</v>
      </c>
      <c r="E68" s="181" t="str">
        <f>Recalculations!E66</f>
        <v>kt CO₂eq</v>
      </c>
      <c r="F68" s="171">
        <f>Recalculations!F66</f>
        <v>0</v>
      </c>
      <c r="G68" s="171">
        <f>Recalculations!G66</f>
        <v>0</v>
      </c>
      <c r="H68" s="171">
        <f>Recalculations!H66</f>
        <v>0</v>
      </c>
      <c r="I68" s="171">
        <f>Recalculations!I66</f>
        <v>0</v>
      </c>
      <c r="J68" s="171">
        <f>Recalculations!J66</f>
        <v>0</v>
      </c>
      <c r="K68" s="171">
        <f>Recalculations!K66</f>
        <v>0</v>
      </c>
      <c r="L68" s="171">
        <f>Recalculations!L66</f>
        <v>0</v>
      </c>
      <c r="M68" s="171">
        <f>Recalculations!M66</f>
        <v>0</v>
      </c>
      <c r="N68" s="171">
        <f>Recalculations!N66</f>
        <v>0</v>
      </c>
      <c r="O68" s="171">
        <f>Recalculations!O66</f>
        <v>0</v>
      </c>
      <c r="P68" s="171">
        <f>Recalculations!P66</f>
        <v>0</v>
      </c>
      <c r="Q68" s="171">
        <f>Recalculations!Q66</f>
        <v>0</v>
      </c>
      <c r="R68" s="171">
        <f>Recalculations!R66</f>
        <v>0</v>
      </c>
      <c r="S68" s="171">
        <f>Recalculations!S66</f>
        <v>0</v>
      </c>
      <c r="T68" s="171">
        <f>Recalculations!T66</f>
        <v>0</v>
      </c>
      <c r="U68" s="171">
        <f>Recalculations!U66</f>
        <v>0</v>
      </c>
      <c r="V68" s="171">
        <f>Recalculations!V66</f>
        <v>0</v>
      </c>
      <c r="W68" s="171">
        <f>Recalculations!W66</f>
        <v>0</v>
      </c>
      <c r="X68" s="171">
        <f>Recalculations!X66</f>
        <v>0</v>
      </c>
      <c r="Y68" s="171">
        <f>Recalculations!Y66</f>
        <v>0</v>
      </c>
      <c r="Z68" s="171">
        <f>Recalculations!Z66</f>
        <v>0</v>
      </c>
      <c r="AA68" s="171">
        <f>Recalculations!AA66</f>
        <v>0</v>
      </c>
      <c r="AB68" s="171">
        <f>Recalculations!AB66</f>
        <v>0</v>
      </c>
      <c r="AC68" s="171">
        <f>Recalculations!AC66</f>
        <v>0</v>
      </c>
      <c r="AD68" s="171">
        <f>Recalculations!AD66</f>
        <v>0</v>
      </c>
      <c r="AE68" s="171">
        <f>Recalculations!AE66</f>
        <v>0</v>
      </c>
      <c r="AF68" s="171">
        <f>Recalculations!AF66</f>
        <v>0</v>
      </c>
      <c r="AG68" s="171">
        <f>Recalculations!AG66</f>
        <v>0</v>
      </c>
      <c r="AH68" s="171">
        <f>Recalculations!AH66</f>
        <v>0</v>
      </c>
      <c r="AI68" s="171">
        <f>Recalculations!AI66</f>
        <v>0</v>
      </c>
      <c r="AJ68" s="171">
        <f>Recalculations!AJ66</f>
        <v>0</v>
      </c>
      <c r="AK68" s="171">
        <f>Recalculations!AK66</f>
        <v>0</v>
      </c>
      <c r="AL68" s="171">
        <f>Recalculations!AL66</f>
        <v>0</v>
      </c>
      <c r="AM68" s="171">
        <f>Recalculations!AM66</f>
        <v>0</v>
      </c>
    </row>
    <row r="69" spans="2:39" x14ac:dyDescent="0.2">
      <c r="B69" s="178" t="s">
        <v>283</v>
      </c>
      <c r="C69" s="179" t="str">
        <f>Recalculations!C67</f>
        <v>Food and beverages industry</v>
      </c>
      <c r="D69" s="180" t="str">
        <f>Recalculations!D67</f>
        <v>Indirect CO₂</v>
      </c>
      <c r="E69" s="181" t="str">
        <f>Recalculations!E67</f>
        <v>kt CO₂eq</v>
      </c>
      <c r="F69" s="171">
        <f>Recalculations!F67</f>
        <v>-1.1982633963499616</v>
      </c>
      <c r="G69" s="171">
        <f>Recalculations!G67</f>
        <v>-1.2399332591019174</v>
      </c>
      <c r="H69" s="171">
        <f>Recalculations!H67</f>
        <v>-1.281708291293441</v>
      </c>
      <c r="I69" s="171">
        <f>Recalculations!I67</f>
        <v>-1.3233715828636328</v>
      </c>
      <c r="J69" s="171">
        <f>Recalculations!J67</f>
        <v>-1.3649581909641313</v>
      </c>
      <c r="K69" s="171">
        <f>Recalculations!K67</f>
        <v>-1.4066806457107397</v>
      </c>
      <c r="L69" s="171">
        <f>Recalculations!L67</f>
        <v>-1.4485586690111418</v>
      </c>
      <c r="M69" s="171">
        <f>Recalculations!M67</f>
        <v>-1.4906185579083733</v>
      </c>
      <c r="N69" s="171">
        <f>Recalculations!N67</f>
        <v>-1.5326215001878545</v>
      </c>
      <c r="O69" s="171">
        <f>Recalculations!O67</f>
        <v>-1.5745105443840295</v>
      </c>
      <c r="P69" s="171">
        <f>Recalculations!P67</f>
        <v>-1.47603170104912</v>
      </c>
      <c r="Q69" s="171">
        <f>Recalculations!Q67</f>
        <v>-1.3331814179698256</v>
      </c>
      <c r="R69" s="171">
        <f>Recalculations!R67</f>
        <v>-2.2477298918852391</v>
      </c>
      <c r="S69" s="171">
        <f>Recalculations!S67</f>
        <v>-2.646327039939834</v>
      </c>
      <c r="T69" s="171">
        <f>Recalculations!T67</f>
        <v>-2.5307816255707039</v>
      </c>
      <c r="U69" s="171">
        <f>Recalculations!U67</f>
        <v>-2.4844729874222189</v>
      </c>
      <c r="V69" s="171">
        <f>Recalculations!V67</f>
        <v>-2.4891326832712757</v>
      </c>
      <c r="W69" s="171">
        <f>Recalculations!W67</f>
        <v>-2.5849818036230658</v>
      </c>
      <c r="X69" s="171">
        <f>Recalculations!X67</f>
        <v>-2.7764135807015826</v>
      </c>
      <c r="Y69" s="171">
        <f>Recalculations!Y67</f>
        <v>-3.2830243995300634</v>
      </c>
      <c r="Z69" s="171">
        <f>Recalculations!Z67</f>
        <v>-3.6174106823194734</v>
      </c>
      <c r="AA69" s="171">
        <f>Recalculations!AA67</f>
        <v>-3.911894408846905</v>
      </c>
      <c r="AB69" s="171">
        <f>Recalculations!AB67</f>
        <v>-4.3134317582350903</v>
      </c>
      <c r="AC69" s="171">
        <f>Recalculations!AC67</f>
        <v>-4.7730391923107476</v>
      </c>
      <c r="AD69" s="171">
        <f>Recalculations!AD67</f>
        <v>-3.9798135464771462</v>
      </c>
      <c r="AE69" s="171">
        <f>Recalculations!AE67</f>
        <v>-4.2498404245206629</v>
      </c>
      <c r="AF69" s="171">
        <f>Recalculations!AF67</f>
        <v>-4.5729294094327599</v>
      </c>
      <c r="AG69" s="171">
        <f>Recalculations!AG67</f>
        <v>-6.0044484505070059</v>
      </c>
      <c r="AH69" s="171">
        <f>Recalculations!AH67</f>
        <v>-5.6397311093950151</v>
      </c>
      <c r="AI69" s="171">
        <f>Recalculations!AI67</f>
        <v>-6.540149184005422</v>
      </c>
      <c r="AJ69" s="171">
        <f>Recalculations!AJ67</f>
        <v>-5.931364638732795</v>
      </c>
      <c r="AK69" s="171">
        <f>Recalculations!AK67</f>
        <v>-6.9156872772197033</v>
      </c>
      <c r="AL69" s="171">
        <f>Recalculations!AL67</f>
        <v>-1.8496752799016321</v>
      </c>
      <c r="AM69" s="171">
        <f>Recalculations!AM67</f>
        <v>1.6298816120801263</v>
      </c>
    </row>
    <row r="70" spans="2:39" s="121" customFormat="1" x14ac:dyDescent="0.2">
      <c r="B70" s="183"/>
      <c r="C70" s="183" t="str">
        <f>Recalculations!C68</f>
        <v>Total IPPU (including Indirect CO2)</v>
      </c>
      <c r="D70" s="183"/>
      <c r="E70" s="184" t="str">
        <f>Recalculations!E68</f>
        <v>kt CO₂eq</v>
      </c>
      <c r="F70" s="172">
        <f>Recalculations!F68</f>
        <v>-1.1982584978559316</v>
      </c>
      <c r="G70" s="172">
        <f>Recalculations!G68</f>
        <v>-1.2399271239246445</v>
      </c>
      <c r="H70" s="172">
        <f>Recalculations!H68</f>
        <v>-1.2828476566573954</v>
      </c>
      <c r="I70" s="172">
        <f>Recalculations!I68</f>
        <v>-1.3177023187204213</v>
      </c>
      <c r="J70" s="172">
        <f>Recalculations!J68</f>
        <v>-1.3934688220424505</v>
      </c>
      <c r="K70" s="172">
        <f>Recalculations!K68</f>
        <v>-1.6180709103973641</v>
      </c>
      <c r="L70" s="172">
        <f>Recalculations!L68</f>
        <v>-0.47147461368103905</v>
      </c>
      <c r="M70" s="172">
        <f>Recalculations!M68</f>
        <v>0.38229457759643992</v>
      </c>
      <c r="N70" s="172">
        <f>Recalculations!N68</f>
        <v>0.79725297684899488</v>
      </c>
      <c r="O70" s="172">
        <f>Recalculations!O68</f>
        <v>0.45417163230149526</v>
      </c>
      <c r="P70" s="172">
        <f>Recalculations!P68</f>
        <v>-0.81409554564106656</v>
      </c>
      <c r="Q70" s="172">
        <f>Recalculations!Q68</f>
        <v>-2.7353583975645961</v>
      </c>
      <c r="R70" s="172">
        <f>Recalculations!R68</f>
        <v>-8.3509316670706539</v>
      </c>
      <c r="S70" s="172">
        <f>Recalculations!S68</f>
        <v>-17.302128461110442</v>
      </c>
      <c r="T70" s="172">
        <f>Recalculations!T68</f>
        <v>-16.107152764217972</v>
      </c>
      <c r="U70" s="172">
        <f>Recalculations!U68</f>
        <v>-17.874581097668852</v>
      </c>
      <c r="V70" s="172">
        <f>Recalculations!V68</f>
        <v>-25.675210253500154</v>
      </c>
      <c r="W70" s="172">
        <f>Recalculations!W68</f>
        <v>-29.020893771855754</v>
      </c>
      <c r="X70" s="172">
        <f>Recalculations!X68</f>
        <v>-42.953830505489805</v>
      </c>
      <c r="Y70" s="172">
        <f>Recalculations!Y68</f>
        <v>-47.669178743224165</v>
      </c>
      <c r="Z70" s="172">
        <f>Recalculations!Z68</f>
        <v>-57.84205684694507</v>
      </c>
      <c r="AA70" s="172">
        <f>Recalculations!AA68</f>
        <v>-60.958983108753728</v>
      </c>
      <c r="AB70" s="172">
        <f>Recalculations!AB68</f>
        <v>-62.051506320776753</v>
      </c>
      <c r="AC70" s="172">
        <f>Recalculations!AC68</f>
        <v>-66.05682284145405</v>
      </c>
      <c r="AD70" s="172">
        <f>Recalculations!AD68</f>
        <v>-67.837297267271879</v>
      </c>
      <c r="AE70" s="172">
        <f>Recalculations!AE68</f>
        <v>-68.670595481951295</v>
      </c>
      <c r="AF70" s="172">
        <f>Recalculations!AF68</f>
        <v>-71.935270434416907</v>
      </c>
      <c r="AG70" s="172">
        <f>Recalculations!AG68</f>
        <v>-69.857817442887608</v>
      </c>
      <c r="AH70" s="172">
        <f>Recalculations!AH68</f>
        <v>-59.958201448357613</v>
      </c>
      <c r="AI70" s="172">
        <f>Recalculations!AI68</f>
        <v>-68.746768516632073</v>
      </c>
      <c r="AJ70" s="172">
        <f>Recalculations!AJ68</f>
        <v>-62.452953086551133</v>
      </c>
      <c r="AK70" s="172">
        <f>Recalculations!AK68</f>
        <v>-76.232115558597798</v>
      </c>
      <c r="AL70" s="172">
        <f>Recalculations!AL68</f>
        <v>-66.036197229605932</v>
      </c>
      <c r="AM70" s="172">
        <f>Recalculations!AM68</f>
        <v>-76.232959231574569</v>
      </c>
    </row>
    <row r="71" spans="2:39" s="115" customFormat="1" x14ac:dyDescent="0.25">
      <c r="B71" s="124"/>
      <c r="C71" s="124" t="str">
        <f>Recalculations!C69</f>
        <v>Relative change</v>
      </c>
      <c r="D71" s="125"/>
      <c r="E71" s="114"/>
      <c r="F71" s="126"/>
      <c r="G71" s="126"/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6"/>
      <c r="Z71" s="126"/>
      <c r="AA71" s="126"/>
      <c r="AB71" s="126"/>
      <c r="AC71" s="126"/>
      <c r="AD71" s="126"/>
      <c r="AE71" s="126"/>
      <c r="AF71" s="126"/>
      <c r="AG71" s="126"/>
      <c r="AH71" s="126"/>
      <c r="AI71" s="126"/>
      <c r="AJ71" s="126"/>
      <c r="AK71" s="126"/>
      <c r="AL71" s="126"/>
      <c r="AM71" s="126"/>
    </row>
    <row r="72" spans="2:39" x14ac:dyDescent="0.2">
      <c r="B72" s="178" t="str">
        <f>Recalculations!B70</f>
        <v>2.A.1</v>
      </c>
      <c r="C72" s="179" t="str">
        <f>Recalculations!C70</f>
        <v>Cement Production</v>
      </c>
      <c r="D72" s="180" t="str">
        <f>Recalculations!D70</f>
        <v>CO₂</v>
      </c>
      <c r="E72" s="187" t="str">
        <f>Recalculations!E70</f>
        <v>%</v>
      </c>
      <c r="F72" s="173">
        <f>Recalculations!F70</f>
        <v>0</v>
      </c>
      <c r="G72" s="173">
        <f>Recalculations!G70</f>
        <v>0</v>
      </c>
      <c r="H72" s="173">
        <f>Recalculations!H70</f>
        <v>0</v>
      </c>
      <c r="I72" s="173">
        <f>Recalculations!I70</f>
        <v>0</v>
      </c>
      <c r="J72" s="173">
        <f>Recalculations!J70</f>
        <v>0</v>
      </c>
      <c r="K72" s="173">
        <f>Recalculations!K70</f>
        <v>0</v>
      </c>
      <c r="L72" s="173">
        <f>Recalculations!L70</f>
        <v>0</v>
      </c>
      <c r="M72" s="173">
        <f>Recalculations!M70</f>
        <v>0</v>
      </c>
      <c r="N72" s="173">
        <f>Recalculations!N70</f>
        <v>0</v>
      </c>
      <c r="O72" s="173">
        <f>Recalculations!O70</f>
        <v>0</v>
      </c>
      <c r="P72" s="173">
        <f>Recalculations!P70</f>
        <v>0</v>
      </c>
      <c r="Q72" s="173">
        <f>Recalculations!Q70</f>
        <v>0</v>
      </c>
      <c r="R72" s="173">
        <f>Recalculations!R70</f>
        <v>0</v>
      </c>
      <c r="S72" s="173">
        <f>Recalculations!S70</f>
        <v>0</v>
      </c>
      <c r="T72" s="173">
        <f>Recalculations!T70</f>
        <v>0</v>
      </c>
      <c r="U72" s="173">
        <f>Recalculations!U70</f>
        <v>0</v>
      </c>
      <c r="V72" s="173">
        <f>Recalculations!V70</f>
        <v>0</v>
      </c>
      <c r="W72" s="173">
        <f>Recalculations!W70</f>
        <v>0</v>
      </c>
      <c r="X72" s="173">
        <f>Recalculations!X70</f>
        <v>0</v>
      </c>
      <c r="Y72" s="173">
        <f>Recalculations!Y70</f>
        <v>0</v>
      </c>
      <c r="Z72" s="173">
        <f>Recalculations!Z70</f>
        <v>0</v>
      </c>
      <c r="AA72" s="173">
        <f>Recalculations!AA70</f>
        <v>0</v>
      </c>
      <c r="AB72" s="173">
        <f>Recalculations!AB70</f>
        <v>0</v>
      </c>
      <c r="AC72" s="173">
        <f>Recalculations!AC70</f>
        <v>0</v>
      </c>
      <c r="AD72" s="173">
        <f>Recalculations!AD70</f>
        <v>0</v>
      </c>
      <c r="AE72" s="173">
        <f>Recalculations!AE70</f>
        <v>0</v>
      </c>
      <c r="AF72" s="173">
        <f>Recalculations!AF70</f>
        <v>0</v>
      </c>
      <c r="AG72" s="173">
        <f>Recalculations!AG70</f>
        <v>0</v>
      </c>
      <c r="AH72" s="173">
        <f>Recalculations!AH70</f>
        <v>0</v>
      </c>
      <c r="AI72" s="173">
        <f>Recalculations!AI70</f>
        <v>0</v>
      </c>
      <c r="AJ72" s="173">
        <f>Recalculations!AJ70</f>
        <v>0</v>
      </c>
      <c r="AK72" s="173">
        <f>Recalculations!AK70</f>
        <v>0</v>
      </c>
      <c r="AL72" s="173">
        <f>Recalculations!AL70</f>
        <v>0</v>
      </c>
      <c r="AM72" s="173">
        <f>Recalculations!AM70</f>
        <v>0</v>
      </c>
    </row>
    <row r="73" spans="2:39" x14ac:dyDescent="0.2">
      <c r="B73" s="178" t="str">
        <f>Recalculations!B71</f>
        <v>2.A.2</v>
      </c>
      <c r="C73" s="179" t="str">
        <f>Recalculations!C71</f>
        <v>Lime Production</v>
      </c>
      <c r="D73" s="180" t="str">
        <f>Recalculations!D71</f>
        <v>CO₂</v>
      </c>
      <c r="E73" s="187" t="str">
        <f>Recalculations!E71</f>
        <v>%</v>
      </c>
      <c r="F73" s="173">
        <f>Recalculations!F71</f>
        <v>0</v>
      </c>
      <c r="G73" s="173">
        <f>Recalculations!G71</f>
        <v>0</v>
      </c>
      <c r="H73" s="173">
        <f>Recalculations!H71</f>
        <v>0</v>
      </c>
      <c r="I73" s="173">
        <f>Recalculations!I71</f>
        <v>0</v>
      </c>
      <c r="J73" s="173">
        <f>Recalculations!J71</f>
        <v>0</v>
      </c>
      <c r="K73" s="173">
        <f>Recalculations!K71</f>
        <v>0</v>
      </c>
      <c r="L73" s="173">
        <f>Recalculations!L71</f>
        <v>0</v>
      </c>
      <c r="M73" s="173">
        <f>Recalculations!M71</f>
        <v>0</v>
      </c>
      <c r="N73" s="173">
        <f>Recalculations!N71</f>
        <v>0</v>
      </c>
      <c r="O73" s="173">
        <f>Recalculations!O71</f>
        <v>0</v>
      </c>
      <c r="P73" s="173">
        <f>Recalculations!P71</f>
        <v>0</v>
      </c>
      <c r="Q73" s="173">
        <f>Recalculations!Q71</f>
        <v>0</v>
      </c>
      <c r="R73" s="173">
        <f>Recalculations!R71</f>
        <v>0</v>
      </c>
      <c r="S73" s="173">
        <f>Recalculations!S71</f>
        <v>0</v>
      </c>
      <c r="T73" s="173">
        <f>Recalculations!T71</f>
        <v>0</v>
      </c>
      <c r="U73" s="173">
        <f>Recalculations!U71</f>
        <v>0</v>
      </c>
      <c r="V73" s="173">
        <f>Recalculations!V71</f>
        <v>0</v>
      </c>
      <c r="W73" s="173">
        <f>Recalculations!W71</f>
        <v>0</v>
      </c>
      <c r="X73" s="173">
        <f>Recalculations!X71</f>
        <v>0</v>
      </c>
      <c r="Y73" s="173">
        <f>Recalculations!Y71</f>
        <v>0</v>
      </c>
      <c r="Z73" s="173">
        <f>Recalculations!Z71</f>
        <v>0</v>
      </c>
      <c r="AA73" s="173">
        <f>Recalculations!AA71</f>
        <v>0</v>
      </c>
      <c r="AB73" s="173">
        <f>Recalculations!AB71</f>
        <v>0</v>
      </c>
      <c r="AC73" s="173">
        <f>Recalculations!AC71</f>
        <v>0</v>
      </c>
      <c r="AD73" s="173">
        <f>Recalculations!AD71</f>
        <v>0</v>
      </c>
      <c r="AE73" s="173">
        <f>Recalculations!AE71</f>
        <v>0</v>
      </c>
      <c r="AF73" s="173">
        <f>Recalculations!AF71</f>
        <v>0</v>
      </c>
      <c r="AG73" s="173">
        <f>Recalculations!AG71</f>
        <v>0</v>
      </c>
      <c r="AH73" s="173">
        <f>Recalculations!AH71</f>
        <v>0</v>
      </c>
      <c r="AI73" s="173">
        <f>Recalculations!AI71</f>
        <v>0</v>
      </c>
      <c r="AJ73" s="173">
        <f>Recalculations!AJ71</f>
        <v>0</v>
      </c>
      <c r="AK73" s="173">
        <f>Recalculations!AK71</f>
        <v>0</v>
      </c>
      <c r="AL73" s="173">
        <f>Recalculations!AL71</f>
        <v>0</v>
      </c>
      <c r="AM73" s="173">
        <f>Recalculations!AM71</f>
        <v>0</v>
      </c>
    </row>
    <row r="74" spans="2:39" x14ac:dyDescent="0.2">
      <c r="B74" s="178" t="str">
        <f>Recalculations!B72</f>
        <v>2.A.3</v>
      </c>
      <c r="C74" s="179" t="str">
        <f>Recalculations!C72</f>
        <v>Glass Production</v>
      </c>
      <c r="D74" s="180" t="str">
        <f>Recalculations!D72</f>
        <v>CO₂</v>
      </c>
      <c r="E74" s="187" t="str">
        <f>Recalculations!E72</f>
        <v>%</v>
      </c>
      <c r="F74" s="173">
        <f>Recalculations!F72</f>
        <v>0</v>
      </c>
      <c r="G74" s="173">
        <f>Recalculations!G72</f>
        <v>0</v>
      </c>
      <c r="H74" s="173">
        <f>Recalculations!H72</f>
        <v>0</v>
      </c>
      <c r="I74" s="173">
        <f>Recalculations!I72</f>
        <v>0</v>
      </c>
      <c r="J74" s="173">
        <f>Recalculations!J72</f>
        <v>0</v>
      </c>
      <c r="K74" s="173">
        <f>Recalculations!K72</f>
        <v>0</v>
      </c>
      <c r="L74" s="173">
        <f>Recalculations!L72</f>
        <v>0</v>
      </c>
      <c r="M74" s="173">
        <f>Recalculations!M72</f>
        <v>0</v>
      </c>
      <c r="N74" s="173">
        <f>Recalculations!N72</f>
        <v>0</v>
      </c>
      <c r="O74" s="173">
        <f>Recalculations!O72</f>
        <v>0</v>
      </c>
      <c r="P74" s="173">
        <f>Recalculations!P72</f>
        <v>0</v>
      </c>
      <c r="Q74" s="173">
        <f>Recalculations!Q72</f>
        <v>0</v>
      </c>
      <c r="R74" s="173">
        <f>Recalculations!R72</f>
        <v>0</v>
      </c>
      <c r="S74" s="173">
        <f>Recalculations!S72</f>
        <v>0</v>
      </c>
      <c r="T74" s="173">
        <f>Recalculations!T72</f>
        <v>0</v>
      </c>
      <c r="U74" s="173">
        <f>Recalculations!U72</f>
        <v>0</v>
      </c>
      <c r="V74" s="173">
        <f>Recalculations!V72</f>
        <v>0</v>
      </c>
      <c r="W74" s="173">
        <f>Recalculations!W72</f>
        <v>0</v>
      </c>
      <c r="X74" s="173">
        <f>Recalculations!X72</f>
        <v>0</v>
      </c>
      <c r="Y74" s="173">
        <f>Recalculations!Y72</f>
        <v>0</v>
      </c>
      <c r="Z74" s="173" t="str">
        <f>Recalculations!Z72</f>
        <v>-</v>
      </c>
      <c r="AA74" s="173" t="str">
        <f>Recalculations!AA72</f>
        <v>-</v>
      </c>
      <c r="AB74" s="173" t="str">
        <f>Recalculations!AB72</f>
        <v>-</v>
      </c>
      <c r="AC74" s="173" t="str">
        <f>Recalculations!AC72</f>
        <v>-</v>
      </c>
      <c r="AD74" s="173" t="str">
        <f>Recalculations!AD72</f>
        <v>-</v>
      </c>
      <c r="AE74" s="173" t="str">
        <f>Recalculations!AE72</f>
        <v>-</v>
      </c>
      <c r="AF74" s="173" t="str">
        <f>Recalculations!AF72</f>
        <v>-</v>
      </c>
      <c r="AG74" s="173" t="str">
        <f>Recalculations!AG72</f>
        <v>-</v>
      </c>
      <c r="AH74" s="173" t="str">
        <f>Recalculations!AH72</f>
        <v>-</v>
      </c>
      <c r="AI74" s="173" t="str">
        <f>Recalculations!AI72</f>
        <v>-</v>
      </c>
      <c r="AJ74" s="173" t="str">
        <f>Recalculations!AJ72</f>
        <v>-</v>
      </c>
      <c r="AK74" s="173" t="str">
        <f>Recalculations!AK72</f>
        <v>-</v>
      </c>
      <c r="AL74" s="173" t="str">
        <f>Recalculations!AL72</f>
        <v>-</v>
      </c>
      <c r="AM74" s="173" t="str">
        <f>Recalculations!AM72</f>
        <v>-</v>
      </c>
    </row>
    <row r="75" spans="2:39" x14ac:dyDescent="0.2">
      <c r="B75" s="178" t="str">
        <f>Recalculations!B73</f>
        <v>2.A.4</v>
      </c>
      <c r="C75" s="179" t="str">
        <f>Recalculations!C73</f>
        <v>Other Process Uses of Carbonates</v>
      </c>
      <c r="D75" s="180" t="str">
        <f>Recalculations!D73</f>
        <v>CO₂</v>
      </c>
      <c r="E75" s="187" t="str">
        <f>Recalculations!E73</f>
        <v>%</v>
      </c>
      <c r="F75" s="173">
        <f>Recalculations!F73</f>
        <v>0</v>
      </c>
      <c r="G75" s="173">
        <f>Recalculations!G73</f>
        <v>0</v>
      </c>
      <c r="H75" s="173">
        <f>Recalculations!H73</f>
        <v>0</v>
      </c>
      <c r="I75" s="173">
        <f>Recalculations!I73</f>
        <v>0</v>
      </c>
      <c r="J75" s="173">
        <f>Recalculations!J73</f>
        <v>0</v>
      </c>
      <c r="K75" s="173">
        <f>Recalculations!K73</f>
        <v>0</v>
      </c>
      <c r="L75" s="173">
        <f>Recalculations!L73</f>
        <v>0</v>
      </c>
      <c r="M75" s="173">
        <f>Recalculations!M73</f>
        <v>0</v>
      </c>
      <c r="N75" s="173">
        <f>Recalculations!N73</f>
        <v>0</v>
      </c>
      <c r="O75" s="173">
        <f>Recalculations!O73</f>
        <v>0</v>
      </c>
      <c r="P75" s="173">
        <f>Recalculations!P73</f>
        <v>0</v>
      </c>
      <c r="Q75" s="173">
        <f>Recalculations!Q73</f>
        <v>0</v>
      </c>
      <c r="R75" s="173">
        <f>Recalculations!R73</f>
        <v>0</v>
      </c>
      <c r="S75" s="173">
        <f>Recalculations!S73</f>
        <v>0</v>
      </c>
      <c r="T75" s="173">
        <f>Recalculations!T73</f>
        <v>0</v>
      </c>
      <c r="U75" s="173">
        <f>Recalculations!U73</f>
        <v>0</v>
      </c>
      <c r="V75" s="173">
        <f>Recalculations!V73</f>
        <v>0</v>
      </c>
      <c r="W75" s="173">
        <f>Recalculations!W73</f>
        <v>0</v>
      </c>
      <c r="X75" s="173">
        <f>Recalculations!X73</f>
        <v>0</v>
      </c>
      <c r="Y75" s="173">
        <f>Recalculations!Y73</f>
        <v>0</v>
      </c>
      <c r="Z75" s="173">
        <f>Recalculations!Z73</f>
        <v>0</v>
      </c>
      <c r="AA75" s="173">
        <f>Recalculations!AA73</f>
        <v>0</v>
      </c>
      <c r="AB75" s="173">
        <f>Recalculations!AB73</f>
        <v>0</v>
      </c>
      <c r="AC75" s="173">
        <f>Recalculations!AC73</f>
        <v>0</v>
      </c>
      <c r="AD75" s="173">
        <f>Recalculations!AD73</f>
        <v>0</v>
      </c>
      <c r="AE75" s="173">
        <f>Recalculations!AE73</f>
        <v>0</v>
      </c>
      <c r="AF75" s="173">
        <f>Recalculations!AF73</f>
        <v>0</v>
      </c>
      <c r="AG75" s="173">
        <f>Recalculations!AG73</f>
        <v>0</v>
      </c>
      <c r="AH75" s="173">
        <f>Recalculations!AH73</f>
        <v>0</v>
      </c>
      <c r="AI75" s="173">
        <f>Recalculations!AI73</f>
        <v>0</v>
      </c>
      <c r="AJ75" s="173">
        <f>Recalculations!AJ73</f>
        <v>0</v>
      </c>
      <c r="AK75" s="173">
        <f>Recalculations!AK73</f>
        <v>0</v>
      </c>
      <c r="AL75" s="173">
        <f>Recalculations!AL73</f>
        <v>0</v>
      </c>
      <c r="AM75" s="173">
        <f>Recalculations!AM73</f>
        <v>0</v>
      </c>
    </row>
    <row r="76" spans="2:39" x14ac:dyDescent="0.2">
      <c r="B76" s="178" t="str">
        <f>Recalculations!B74</f>
        <v>2.B.1</v>
      </c>
      <c r="C76" s="179" t="str">
        <f>Recalculations!C74</f>
        <v>Ammonia Production</v>
      </c>
      <c r="D76" s="180" t="str">
        <f>Recalculations!D74</f>
        <v>CO₂</v>
      </c>
      <c r="E76" s="187" t="str">
        <f>Recalculations!E74</f>
        <v>%</v>
      </c>
      <c r="F76" s="173">
        <f>Recalculations!F74</f>
        <v>0</v>
      </c>
      <c r="G76" s="173">
        <f>Recalculations!G74</f>
        <v>0</v>
      </c>
      <c r="H76" s="173">
        <f>Recalculations!H74</f>
        <v>0</v>
      </c>
      <c r="I76" s="173">
        <f>Recalculations!I74</f>
        <v>0</v>
      </c>
      <c r="J76" s="173">
        <f>Recalculations!J74</f>
        <v>0</v>
      </c>
      <c r="K76" s="173">
        <f>Recalculations!K74</f>
        <v>0</v>
      </c>
      <c r="L76" s="173">
        <f>Recalculations!L74</f>
        <v>0</v>
      </c>
      <c r="M76" s="173">
        <f>Recalculations!M74</f>
        <v>0</v>
      </c>
      <c r="N76" s="173">
        <f>Recalculations!N74</f>
        <v>0</v>
      </c>
      <c r="O76" s="173">
        <f>Recalculations!O74</f>
        <v>0</v>
      </c>
      <c r="P76" s="173">
        <f>Recalculations!P74</f>
        <v>1.8086291530869688E-6</v>
      </c>
      <c r="Q76" s="173">
        <f>Recalculations!Q74</f>
        <v>9.2682649534299194E-5</v>
      </c>
      <c r="R76" s="173">
        <f>Recalculations!R74</f>
        <v>1.0211600750355059E-4</v>
      </c>
      <c r="S76" s="173">
        <f>Recalculations!S74</f>
        <v>-1.1287850227917022E-5</v>
      </c>
      <c r="T76" s="173" t="str">
        <f>Recalculations!T74</f>
        <v>-</v>
      </c>
      <c r="U76" s="173" t="str">
        <f>Recalculations!U74</f>
        <v>-</v>
      </c>
      <c r="V76" s="173" t="str">
        <f>Recalculations!V74</f>
        <v>-</v>
      </c>
      <c r="W76" s="173" t="str">
        <f>Recalculations!W74</f>
        <v>-</v>
      </c>
      <c r="X76" s="173" t="str">
        <f>Recalculations!X74</f>
        <v>-</v>
      </c>
      <c r="Y76" s="173" t="str">
        <f>Recalculations!Y74</f>
        <v>-</v>
      </c>
      <c r="Z76" s="173" t="str">
        <f>Recalculations!Z74</f>
        <v>-</v>
      </c>
      <c r="AA76" s="173" t="str">
        <f>Recalculations!AA74</f>
        <v>-</v>
      </c>
      <c r="AB76" s="173" t="str">
        <f>Recalculations!AB74</f>
        <v>-</v>
      </c>
      <c r="AC76" s="173" t="str">
        <f>Recalculations!AC74</f>
        <v>-</v>
      </c>
      <c r="AD76" s="173" t="str">
        <f>Recalculations!AD74</f>
        <v>-</v>
      </c>
      <c r="AE76" s="173" t="str">
        <f>Recalculations!AE74</f>
        <v>-</v>
      </c>
      <c r="AF76" s="173" t="str">
        <f>Recalculations!AF74</f>
        <v>-</v>
      </c>
      <c r="AG76" s="173" t="str">
        <f>Recalculations!AG74</f>
        <v>-</v>
      </c>
      <c r="AH76" s="173" t="str">
        <f>Recalculations!AH74</f>
        <v>-</v>
      </c>
      <c r="AI76" s="173" t="str">
        <f>Recalculations!AI74</f>
        <v>-</v>
      </c>
      <c r="AJ76" s="173" t="str">
        <f>Recalculations!AJ74</f>
        <v>-</v>
      </c>
      <c r="AK76" s="173" t="str">
        <f>Recalculations!AK74</f>
        <v>-</v>
      </c>
      <c r="AL76" s="173" t="str">
        <f>Recalculations!AL74</f>
        <v>-</v>
      </c>
      <c r="AM76" s="173" t="str">
        <f>Recalculations!AM74</f>
        <v>-</v>
      </c>
    </row>
    <row r="77" spans="2:39" x14ac:dyDescent="0.2">
      <c r="B77" s="178" t="str">
        <f>Recalculations!B75</f>
        <v>2.B.2</v>
      </c>
      <c r="C77" s="179" t="str">
        <f>Recalculations!C75</f>
        <v>Nitric Acid Production</v>
      </c>
      <c r="D77" s="180" t="str">
        <f>Recalculations!D75</f>
        <v>N₂O</v>
      </c>
      <c r="E77" s="187" t="str">
        <f>Recalculations!E75</f>
        <v>%</v>
      </c>
      <c r="F77" s="173">
        <f>Recalculations!F75</f>
        <v>0</v>
      </c>
      <c r="G77" s="173">
        <f>Recalculations!G75</f>
        <v>0</v>
      </c>
      <c r="H77" s="173">
        <f>Recalculations!H75</f>
        <v>0</v>
      </c>
      <c r="I77" s="173">
        <f>Recalculations!I75</f>
        <v>0</v>
      </c>
      <c r="J77" s="173">
        <f>Recalculations!J75</f>
        <v>0</v>
      </c>
      <c r="K77" s="173">
        <f>Recalculations!K75</f>
        <v>0</v>
      </c>
      <c r="L77" s="173">
        <f>Recalculations!L75</f>
        <v>0</v>
      </c>
      <c r="M77" s="173">
        <f>Recalculations!M75</f>
        <v>0</v>
      </c>
      <c r="N77" s="173">
        <f>Recalculations!N75</f>
        <v>0</v>
      </c>
      <c r="O77" s="173">
        <f>Recalculations!O75</f>
        <v>0</v>
      </c>
      <c r="P77" s="173">
        <f>Recalculations!P75</f>
        <v>0</v>
      </c>
      <c r="Q77" s="173">
        <f>Recalculations!Q75</f>
        <v>0</v>
      </c>
      <c r="R77" s="173">
        <f>Recalculations!R75</f>
        <v>0</v>
      </c>
      <c r="S77" s="173" t="str">
        <f>Recalculations!S75</f>
        <v>-</v>
      </c>
      <c r="T77" s="173" t="str">
        <f>Recalculations!T75</f>
        <v>-</v>
      </c>
      <c r="U77" s="173" t="str">
        <f>Recalculations!U75</f>
        <v>-</v>
      </c>
      <c r="V77" s="173" t="str">
        <f>Recalculations!V75</f>
        <v>-</v>
      </c>
      <c r="W77" s="173" t="str">
        <f>Recalculations!W75</f>
        <v>-</v>
      </c>
      <c r="X77" s="173" t="str">
        <f>Recalculations!X75</f>
        <v>-</v>
      </c>
      <c r="Y77" s="173" t="str">
        <f>Recalculations!Y75</f>
        <v>-</v>
      </c>
      <c r="Z77" s="173" t="str">
        <f>Recalculations!Z75</f>
        <v>-</v>
      </c>
      <c r="AA77" s="173" t="str">
        <f>Recalculations!AA75</f>
        <v>-</v>
      </c>
      <c r="AB77" s="173" t="str">
        <f>Recalculations!AB75</f>
        <v>-</v>
      </c>
      <c r="AC77" s="173" t="str">
        <f>Recalculations!AC75</f>
        <v>-</v>
      </c>
      <c r="AD77" s="173" t="str">
        <f>Recalculations!AD75</f>
        <v>-</v>
      </c>
      <c r="AE77" s="173" t="str">
        <f>Recalculations!AE75</f>
        <v>-</v>
      </c>
      <c r="AF77" s="173" t="str">
        <f>Recalculations!AF75</f>
        <v>-</v>
      </c>
      <c r="AG77" s="173" t="str">
        <f>Recalculations!AG75</f>
        <v>-</v>
      </c>
      <c r="AH77" s="173" t="str">
        <f>Recalculations!AH75</f>
        <v>-</v>
      </c>
      <c r="AI77" s="173" t="str">
        <f>Recalculations!AI75</f>
        <v>-</v>
      </c>
      <c r="AJ77" s="173" t="str">
        <f>Recalculations!AJ75</f>
        <v>-</v>
      </c>
      <c r="AK77" s="173" t="str">
        <f>Recalculations!AK75</f>
        <v>-</v>
      </c>
      <c r="AL77" s="173" t="str">
        <f>Recalculations!AL75</f>
        <v>-</v>
      </c>
      <c r="AM77" s="173" t="str">
        <f>Recalculations!AM75</f>
        <v>-</v>
      </c>
    </row>
    <row r="78" spans="2:39" x14ac:dyDescent="0.2">
      <c r="B78" s="178" t="str">
        <f>Recalculations!B76</f>
        <v>2.C.1</v>
      </c>
      <c r="C78" s="179" t="str">
        <f>Recalculations!C76</f>
        <v>Iron and Steel Production</v>
      </c>
      <c r="D78" s="180" t="str">
        <f>Recalculations!D76</f>
        <v>CO₂</v>
      </c>
      <c r="E78" s="187" t="str">
        <f>Recalculations!E76</f>
        <v>%</v>
      </c>
      <c r="F78" s="173">
        <f>Recalculations!F76</f>
        <v>0</v>
      </c>
      <c r="G78" s="173">
        <f>Recalculations!G76</f>
        <v>0</v>
      </c>
      <c r="H78" s="173">
        <f>Recalculations!H76</f>
        <v>0</v>
      </c>
      <c r="I78" s="173">
        <f>Recalculations!I76</f>
        <v>0</v>
      </c>
      <c r="J78" s="173">
        <f>Recalculations!J76</f>
        <v>0</v>
      </c>
      <c r="K78" s="173">
        <f>Recalculations!K76</f>
        <v>0</v>
      </c>
      <c r="L78" s="173">
        <f>Recalculations!L76</f>
        <v>0</v>
      </c>
      <c r="M78" s="173">
        <f>Recalculations!M76</f>
        <v>0</v>
      </c>
      <c r="N78" s="173">
        <f>Recalculations!N76</f>
        <v>0</v>
      </c>
      <c r="O78" s="173">
        <f>Recalculations!O76</f>
        <v>0</v>
      </c>
      <c r="P78" s="173">
        <f>Recalculations!P76</f>
        <v>0</v>
      </c>
      <c r="Q78" s="173">
        <f>Recalculations!Q76</f>
        <v>0</v>
      </c>
      <c r="R78" s="173" t="str">
        <f>Recalculations!R76</f>
        <v>-</v>
      </c>
      <c r="S78" s="173" t="str">
        <f>Recalculations!S76</f>
        <v>-</v>
      </c>
      <c r="T78" s="173" t="str">
        <f>Recalculations!T76</f>
        <v>-</v>
      </c>
      <c r="U78" s="173" t="str">
        <f>Recalculations!U76</f>
        <v>-</v>
      </c>
      <c r="V78" s="173" t="str">
        <f>Recalculations!V76</f>
        <v>-</v>
      </c>
      <c r="W78" s="173" t="str">
        <f>Recalculations!W76</f>
        <v>-</v>
      </c>
      <c r="X78" s="173" t="str">
        <f>Recalculations!X76</f>
        <v>-</v>
      </c>
      <c r="Y78" s="173" t="str">
        <f>Recalculations!Y76</f>
        <v>-</v>
      </c>
      <c r="Z78" s="173" t="str">
        <f>Recalculations!Z76</f>
        <v>-</v>
      </c>
      <c r="AA78" s="173" t="str">
        <f>Recalculations!AA76</f>
        <v>-</v>
      </c>
      <c r="AB78" s="173" t="str">
        <f>Recalculations!AB76</f>
        <v>-</v>
      </c>
      <c r="AC78" s="173" t="str">
        <f>Recalculations!AC76</f>
        <v>-</v>
      </c>
      <c r="AD78" s="173" t="str">
        <f>Recalculations!AD76</f>
        <v>-</v>
      </c>
      <c r="AE78" s="173" t="str">
        <f>Recalculations!AE76</f>
        <v>-</v>
      </c>
      <c r="AF78" s="173" t="str">
        <f>Recalculations!AF76</f>
        <v>-</v>
      </c>
      <c r="AG78" s="173" t="str">
        <f>Recalculations!AG76</f>
        <v>-</v>
      </c>
      <c r="AH78" s="173" t="str">
        <f>Recalculations!AH76</f>
        <v>-</v>
      </c>
      <c r="AI78" s="173" t="str">
        <f>Recalculations!AI76</f>
        <v>-</v>
      </c>
      <c r="AJ78" s="173" t="str">
        <f>Recalculations!AJ76</f>
        <v>-</v>
      </c>
      <c r="AK78" s="173" t="str">
        <f>Recalculations!AK76</f>
        <v>-</v>
      </c>
      <c r="AL78" s="173" t="str">
        <f>Recalculations!AL76</f>
        <v>-</v>
      </c>
      <c r="AM78" s="173" t="str">
        <f>Recalculations!AM76</f>
        <v>-</v>
      </c>
    </row>
    <row r="79" spans="2:39" x14ac:dyDescent="0.2">
      <c r="B79" s="178" t="str">
        <f>Recalculations!B77</f>
        <v>2.D.1</v>
      </c>
      <c r="C79" s="179" t="str">
        <f>Recalculations!C77</f>
        <v>Lubricant Use</v>
      </c>
      <c r="D79" s="180" t="str">
        <f>Recalculations!D77</f>
        <v>CO₂</v>
      </c>
      <c r="E79" s="187" t="str">
        <f>Recalculations!E77</f>
        <v>%</v>
      </c>
      <c r="F79" s="173">
        <f>Recalculations!F77</f>
        <v>0</v>
      </c>
      <c r="G79" s="173">
        <f>Recalculations!G77</f>
        <v>0</v>
      </c>
      <c r="H79" s="173">
        <f>Recalculations!H77</f>
        <v>0</v>
      </c>
      <c r="I79" s="173">
        <f>Recalculations!I77</f>
        <v>0</v>
      </c>
      <c r="J79" s="173">
        <f>Recalculations!J77</f>
        <v>0</v>
      </c>
      <c r="K79" s="173">
        <f>Recalculations!K77</f>
        <v>0</v>
      </c>
      <c r="L79" s="173">
        <f>Recalculations!L77</f>
        <v>0</v>
      </c>
      <c r="M79" s="173">
        <f>Recalculations!M77</f>
        <v>0</v>
      </c>
      <c r="N79" s="173">
        <f>Recalculations!N77</f>
        <v>0</v>
      </c>
      <c r="O79" s="173">
        <f>Recalculations!O77</f>
        <v>0</v>
      </c>
      <c r="P79" s="173">
        <f>Recalculations!P77</f>
        <v>0</v>
      </c>
      <c r="Q79" s="173">
        <f>Recalculations!Q77</f>
        <v>0</v>
      </c>
      <c r="R79" s="173">
        <f>Recalculations!R77</f>
        <v>0</v>
      </c>
      <c r="S79" s="173">
        <f>Recalculations!S77</f>
        <v>0</v>
      </c>
      <c r="T79" s="173">
        <f>Recalculations!T77</f>
        <v>0</v>
      </c>
      <c r="U79" s="173">
        <f>Recalculations!U77</f>
        <v>0</v>
      </c>
      <c r="V79" s="173">
        <f>Recalculations!V77</f>
        <v>0</v>
      </c>
      <c r="W79" s="173">
        <f>Recalculations!W77</f>
        <v>0</v>
      </c>
      <c r="X79" s="173">
        <f>Recalculations!X77</f>
        <v>0</v>
      </c>
      <c r="Y79" s="173">
        <f>Recalculations!Y77</f>
        <v>0</v>
      </c>
      <c r="Z79" s="173">
        <f>Recalculations!Z77</f>
        <v>0</v>
      </c>
      <c r="AA79" s="173">
        <f>Recalculations!AA77</f>
        <v>0</v>
      </c>
      <c r="AB79" s="173">
        <f>Recalculations!AB77</f>
        <v>0</v>
      </c>
      <c r="AC79" s="173">
        <f>Recalculations!AC77</f>
        <v>0</v>
      </c>
      <c r="AD79" s="173">
        <f>Recalculations!AD77</f>
        <v>0</v>
      </c>
      <c r="AE79" s="173">
        <f>Recalculations!AE77</f>
        <v>0</v>
      </c>
      <c r="AF79" s="173">
        <f>Recalculations!AF77</f>
        <v>0</v>
      </c>
      <c r="AG79" s="173">
        <f>Recalculations!AG77</f>
        <v>0</v>
      </c>
      <c r="AH79" s="173">
        <f>Recalculations!AH77</f>
        <v>0</v>
      </c>
      <c r="AI79" s="173">
        <f>Recalculations!AI77</f>
        <v>0</v>
      </c>
      <c r="AJ79" s="173">
        <f>Recalculations!AJ77</f>
        <v>0</v>
      </c>
      <c r="AK79" s="173">
        <f>Recalculations!AK77</f>
        <v>0</v>
      </c>
      <c r="AL79" s="173">
        <f>Recalculations!AL77</f>
        <v>0</v>
      </c>
      <c r="AM79" s="173">
        <f>Recalculations!AM77</f>
        <v>4.4248435750126195E-3</v>
      </c>
    </row>
    <row r="80" spans="2:39" x14ac:dyDescent="0.2">
      <c r="B80" s="178" t="str">
        <f>Recalculations!B78</f>
        <v>2.D.2</v>
      </c>
      <c r="C80" s="179" t="str">
        <f>Recalculations!C78</f>
        <v>Paraffin Wax Use</v>
      </c>
      <c r="D80" s="180" t="str">
        <f>Recalculations!D78</f>
        <v>CO₂</v>
      </c>
      <c r="E80" s="187" t="str">
        <f>Recalculations!E78</f>
        <v>%</v>
      </c>
      <c r="F80" s="173">
        <f>Recalculations!F78</f>
        <v>0</v>
      </c>
      <c r="G80" s="173">
        <f>Recalculations!G78</f>
        <v>0</v>
      </c>
      <c r="H80" s="173">
        <f>Recalculations!H78</f>
        <v>0</v>
      </c>
      <c r="I80" s="173">
        <f>Recalculations!I78</f>
        <v>0</v>
      </c>
      <c r="J80" s="173">
        <f>Recalculations!J78</f>
        <v>0</v>
      </c>
      <c r="K80" s="173">
        <f>Recalculations!K78</f>
        <v>0</v>
      </c>
      <c r="L80" s="173">
        <f>Recalculations!L78</f>
        <v>0</v>
      </c>
      <c r="M80" s="173">
        <f>Recalculations!M78</f>
        <v>0</v>
      </c>
      <c r="N80" s="173">
        <f>Recalculations!N78</f>
        <v>0</v>
      </c>
      <c r="O80" s="173">
        <f>Recalculations!O78</f>
        <v>0</v>
      </c>
      <c r="P80" s="173">
        <f>Recalculations!P78</f>
        <v>0</v>
      </c>
      <c r="Q80" s="173">
        <f>Recalculations!Q78</f>
        <v>0</v>
      </c>
      <c r="R80" s="173">
        <f>Recalculations!R78</f>
        <v>0</v>
      </c>
      <c r="S80" s="173">
        <f>Recalculations!S78</f>
        <v>0</v>
      </c>
      <c r="T80" s="173">
        <f>Recalculations!T78</f>
        <v>0</v>
      </c>
      <c r="U80" s="173">
        <f>Recalculations!U78</f>
        <v>0</v>
      </c>
      <c r="V80" s="173">
        <f>Recalculations!V78</f>
        <v>0</v>
      </c>
      <c r="W80" s="173">
        <f>Recalculations!W78</f>
        <v>0</v>
      </c>
      <c r="X80" s="173">
        <f>Recalculations!X78</f>
        <v>0</v>
      </c>
      <c r="Y80" s="173">
        <f>Recalculations!Y78</f>
        <v>0</v>
      </c>
      <c r="Z80" s="173">
        <f>Recalculations!Z78</f>
        <v>0</v>
      </c>
      <c r="AA80" s="173">
        <f>Recalculations!AA78</f>
        <v>0</v>
      </c>
      <c r="AB80" s="173">
        <f>Recalculations!AB78</f>
        <v>0</v>
      </c>
      <c r="AC80" s="173">
        <f>Recalculations!AC78</f>
        <v>0</v>
      </c>
      <c r="AD80" s="173">
        <f>Recalculations!AD78</f>
        <v>0</v>
      </c>
      <c r="AE80" s="173">
        <f>Recalculations!AE78</f>
        <v>0</v>
      </c>
      <c r="AF80" s="173">
        <f>Recalculations!AF78</f>
        <v>0</v>
      </c>
      <c r="AG80" s="173">
        <f>Recalculations!AG78</f>
        <v>0</v>
      </c>
      <c r="AH80" s="173">
        <f>Recalculations!AH78</f>
        <v>0</v>
      </c>
      <c r="AI80" s="173">
        <f>Recalculations!AI78</f>
        <v>0</v>
      </c>
      <c r="AJ80" s="173">
        <f>Recalculations!AJ78</f>
        <v>0</v>
      </c>
      <c r="AK80" s="173">
        <f>Recalculations!AK78</f>
        <v>1.1416554207953731E-2</v>
      </c>
      <c r="AL80" s="173">
        <f>Recalculations!AL78</f>
        <v>-0.17443233601971597</v>
      </c>
      <c r="AM80" s="173">
        <f>Recalculations!AM78</f>
        <v>-0.34790643135782989</v>
      </c>
    </row>
    <row r="81" spans="2:39" x14ac:dyDescent="0.2">
      <c r="B81" s="178" t="s">
        <v>283</v>
      </c>
      <c r="C81" s="179" t="str">
        <f>Recalculations!C79</f>
        <v>Other Solvent Use</v>
      </c>
      <c r="D81" s="180" t="str">
        <f>Recalculations!D79</f>
        <v>Indirect CO₂</v>
      </c>
      <c r="E81" s="187" t="str">
        <f>Recalculations!E79</f>
        <v>%</v>
      </c>
      <c r="F81" s="173">
        <f>Recalculations!F79</f>
        <v>9.1933209474254565E-8</v>
      </c>
      <c r="G81" s="173">
        <f>Recalculations!G79</f>
        <v>1.1578976914781224E-7</v>
      </c>
      <c r="H81" s="173">
        <f>Recalculations!H79</f>
        <v>-2.149576255139207E-5</v>
      </c>
      <c r="I81" s="173">
        <f>Recalculations!I79</f>
        <v>-4.2142426953719589E-5</v>
      </c>
      <c r="J81" s="173">
        <f>Recalculations!J79</f>
        <v>-6.4985622549490355E-5</v>
      </c>
      <c r="K81" s="173">
        <f>Recalculations!K79</f>
        <v>-9.3325098507292416E-5</v>
      </c>
      <c r="L81" s="173">
        <f>Recalculations!L79</f>
        <v>-1.1244091174149068E-4</v>
      </c>
      <c r="M81" s="173">
        <f>Recalculations!M79</f>
        <v>-1.3647679909940087E-4</v>
      </c>
      <c r="N81" s="173">
        <f>Recalculations!N79</f>
        <v>-1.5626777727469949E-4</v>
      </c>
      <c r="O81" s="173">
        <f>Recalculations!O79</f>
        <v>-1.8176511975390137E-4</v>
      </c>
      <c r="P81" s="173">
        <f>Recalculations!P79</f>
        <v>-2.2747788445739956E-4</v>
      </c>
      <c r="Q81" s="173">
        <f>Recalculations!Q79</f>
        <v>4.272581253407027E-7</v>
      </c>
      <c r="R81" s="173">
        <f>Recalculations!R79</f>
        <v>-3.3820892402888455E-5</v>
      </c>
      <c r="S81" s="173">
        <f>Recalculations!S79</f>
        <v>-6.6128912078370432E-5</v>
      </c>
      <c r="T81" s="173">
        <f>Recalculations!T79</f>
        <v>-8.1597103581341365E-5</v>
      </c>
      <c r="U81" s="173">
        <f>Recalculations!U79</f>
        <v>-1.4182600241351734E-4</v>
      </c>
      <c r="V81" s="173">
        <f>Recalculations!V79</f>
        <v>-1.7792457365267827E-4</v>
      </c>
      <c r="W81" s="173">
        <f>Recalculations!W79</f>
        <v>-2.2922551401584164E-4</v>
      </c>
      <c r="X81" s="173">
        <f>Recalculations!X79</f>
        <v>-2.4719978893919265E-4</v>
      </c>
      <c r="Y81" s="173">
        <f>Recalculations!Y79</f>
        <v>-2.4220774624102531E-4</v>
      </c>
      <c r="Z81" s="173">
        <f>Recalculations!Z79</f>
        <v>-2.7416204264794512E-4</v>
      </c>
      <c r="AA81" s="173">
        <f>Recalculations!AA79</f>
        <v>-3.193443930783091E-4</v>
      </c>
      <c r="AB81" s="173">
        <f>Recalculations!AB79</f>
        <v>-3.5233822241298797E-6</v>
      </c>
      <c r="AC81" s="173">
        <f>Recalculations!AC79</f>
        <v>-2.0369016176543978E-5</v>
      </c>
      <c r="AD81" s="173">
        <f>Recalculations!AD79</f>
        <v>-1.477332584802487E-5</v>
      </c>
      <c r="AE81" s="173">
        <f>Recalculations!AE79</f>
        <v>1.4463668169920927E-5</v>
      </c>
      <c r="AF81" s="173">
        <f>Recalculations!AF79</f>
        <v>2.4062981733041118E-5</v>
      </c>
      <c r="AG81" s="173">
        <f>Recalculations!AG79</f>
        <v>3.8133980165944207E-5</v>
      </c>
      <c r="AH81" s="173">
        <f>Recalculations!AH79</f>
        <v>7.5743092616078743E-5</v>
      </c>
      <c r="AI81" s="173">
        <f>Recalculations!AI79</f>
        <v>8.6265794275963971E-5</v>
      </c>
      <c r="AJ81" s="173">
        <f>Recalculations!AJ79</f>
        <v>1.3658566073845356E-4</v>
      </c>
      <c r="AK81" s="173">
        <f>Recalculations!AK79</f>
        <v>1.5904690810141127E-4</v>
      </c>
      <c r="AL81" s="173">
        <f>Recalculations!AL79</f>
        <v>-9.5257821653339293E-5</v>
      </c>
      <c r="AM81" s="173">
        <f>Recalculations!AM79</f>
        <v>-6.0962906189197211E-4</v>
      </c>
    </row>
    <row r="82" spans="2:39" x14ac:dyDescent="0.2">
      <c r="B82" s="178" t="str">
        <f>Recalculations!B80</f>
        <v>2.D.3</v>
      </c>
      <c r="C82" s="179" t="str">
        <f>Recalculations!C80</f>
        <v>Urea as Catalyst</v>
      </c>
      <c r="D82" s="180" t="str">
        <f>Recalculations!D80</f>
        <v>CO₂</v>
      </c>
      <c r="E82" s="187" t="str">
        <f>Recalculations!E80</f>
        <v>%</v>
      </c>
      <c r="F82" s="173" t="str">
        <f>Recalculations!F80</f>
        <v>-</v>
      </c>
      <c r="G82" s="173" t="str">
        <f>Recalculations!G80</f>
        <v>-</v>
      </c>
      <c r="H82" s="173" t="str">
        <f>Recalculations!H80</f>
        <v>-</v>
      </c>
      <c r="I82" s="173" t="str">
        <f>Recalculations!I80</f>
        <v>-</v>
      </c>
      <c r="J82" s="173" t="str">
        <f>Recalculations!J80</f>
        <v>-</v>
      </c>
      <c r="K82" s="173" t="str">
        <f>Recalculations!K80</f>
        <v>-</v>
      </c>
      <c r="L82" s="173" t="str">
        <f>Recalculations!L80</f>
        <v>-</v>
      </c>
      <c r="M82" s="173" t="str">
        <f>Recalculations!M80</f>
        <v>-</v>
      </c>
      <c r="N82" s="173" t="str">
        <f>Recalculations!N80</f>
        <v>-</v>
      </c>
      <c r="O82" s="173" t="str">
        <f>Recalculations!O80</f>
        <v>-</v>
      </c>
      <c r="P82" s="173" t="str">
        <f>Recalculations!P80</f>
        <v>-</v>
      </c>
      <c r="Q82" s="173" t="str">
        <f>Recalculations!Q80</f>
        <v>-</v>
      </c>
      <c r="R82" s="173" t="str">
        <f>Recalculations!R80</f>
        <v>-</v>
      </c>
      <c r="S82" s="173" t="str">
        <f>Recalculations!S80</f>
        <v>-</v>
      </c>
      <c r="T82" s="173" t="str">
        <f>Recalculations!T80</f>
        <v>-</v>
      </c>
      <c r="U82" s="173" t="str">
        <f>Recalculations!U80</f>
        <v>-</v>
      </c>
      <c r="V82" s="173">
        <f>Recalculations!V80</f>
        <v>3.1822339218141177E-2</v>
      </c>
      <c r="W82" s="173">
        <f>Recalculations!W80</f>
        <v>5.3190278301274138E-2</v>
      </c>
      <c r="X82" s="173">
        <f>Recalculations!X80</f>
        <v>9.8462585918222642E-2</v>
      </c>
      <c r="Y82" s="173">
        <f>Recalculations!Y80</f>
        <v>7.4645242510149645E-2</v>
      </c>
      <c r="Z82" s="173">
        <f>Recalculations!Z80</f>
        <v>5.7832331365259802E-2</v>
      </c>
      <c r="AA82" s="173">
        <f>Recalculations!AA80</f>
        <v>-1.4919785168032421E-3</v>
      </c>
      <c r="AB82" s="173">
        <f>Recalculations!AB80</f>
        <v>2.2933114924766834E-2</v>
      </c>
      <c r="AC82" s="173">
        <f>Recalculations!AC80</f>
        <v>5.2721812132155516E-2</v>
      </c>
      <c r="AD82" s="173">
        <f>Recalculations!AD80</f>
        <v>7.5631844684925995E-2</v>
      </c>
      <c r="AE82" s="173">
        <f>Recalculations!AE80</f>
        <v>7.6385523177843737E-2</v>
      </c>
      <c r="AF82" s="173">
        <f>Recalculations!AF80</f>
        <v>7.9148698428232162E-2</v>
      </c>
      <c r="AG82" s="173">
        <f>Recalculations!AG80</f>
        <v>9.9571372566431435E-2</v>
      </c>
      <c r="AH82" s="173">
        <f>Recalculations!AH80</f>
        <v>0.10728587949484111</v>
      </c>
      <c r="AI82" s="173">
        <f>Recalculations!AI80</f>
        <v>0.13147785455888597</v>
      </c>
      <c r="AJ82" s="173">
        <f>Recalculations!AJ80</f>
        <v>7.8781306069594353E-2</v>
      </c>
      <c r="AK82" s="173">
        <f>Recalculations!AK80</f>
        <v>9.4224112579095104E-2</v>
      </c>
      <c r="AL82" s="173">
        <f>Recalculations!AL80</f>
        <v>0.10547283998803349</v>
      </c>
      <c r="AM82" s="173">
        <f>Recalculations!AM80</f>
        <v>8.5724809871407862E-2</v>
      </c>
    </row>
    <row r="83" spans="2:39" x14ac:dyDescent="0.2">
      <c r="B83" s="178" t="str">
        <f>Recalculations!B81</f>
        <v>2.E.1</v>
      </c>
      <c r="C83" s="179" t="str">
        <f>Recalculations!C81</f>
        <v>Integrated Circuit or Semiconductor</v>
      </c>
      <c r="D83" s="178" t="str">
        <f>Recalculations!D81</f>
        <v>HFCs, PFCS, SF₆, NF₃</v>
      </c>
      <c r="E83" s="187" t="str">
        <f>Recalculations!E81</f>
        <v>%</v>
      </c>
      <c r="F83" s="173">
        <f>Recalculations!F81</f>
        <v>0</v>
      </c>
      <c r="G83" s="173">
        <f>Recalculations!G81</f>
        <v>0</v>
      </c>
      <c r="H83" s="173">
        <f>Recalculations!H81</f>
        <v>0</v>
      </c>
      <c r="I83" s="173">
        <f>Recalculations!I81</f>
        <v>0</v>
      </c>
      <c r="J83" s="173">
        <f>Recalculations!J81</f>
        <v>0</v>
      </c>
      <c r="K83" s="173">
        <f>Recalculations!K81</f>
        <v>0</v>
      </c>
      <c r="L83" s="173">
        <f>Recalculations!L81</f>
        <v>0</v>
      </c>
      <c r="M83" s="173">
        <f>Recalculations!M81</f>
        <v>0</v>
      </c>
      <c r="N83" s="173">
        <f>Recalculations!N81</f>
        <v>0</v>
      </c>
      <c r="O83" s="173">
        <f>Recalculations!O81</f>
        <v>0</v>
      </c>
      <c r="P83" s="173">
        <f>Recalculations!P81</f>
        <v>0</v>
      </c>
      <c r="Q83" s="173">
        <f>Recalculations!Q81</f>
        <v>0</v>
      </c>
      <c r="R83" s="173">
        <f>Recalculations!R81</f>
        <v>0</v>
      </c>
      <c r="S83" s="173">
        <f>Recalculations!S81</f>
        <v>0</v>
      </c>
      <c r="T83" s="173">
        <f>Recalculations!T81</f>
        <v>0</v>
      </c>
      <c r="U83" s="173">
        <f>Recalculations!U81</f>
        <v>0</v>
      </c>
      <c r="V83" s="173">
        <f>Recalculations!V81</f>
        <v>0</v>
      </c>
      <c r="W83" s="173">
        <f>Recalculations!W81</f>
        <v>0</v>
      </c>
      <c r="X83" s="173">
        <f>Recalculations!X81</f>
        <v>0</v>
      </c>
      <c r="Y83" s="173">
        <f>Recalculations!Y81</f>
        <v>0</v>
      </c>
      <c r="Z83" s="173">
        <f>Recalculations!Z81</f>
        <v>0</v>
      </c>
      <c r="AA83" s="173">
        <f>Recalculations!AA81</f>
        <v>0</v>
      </c>
      <c r="AB83" s="173">
        <f>Recalculations!AB81</f>
        <v>0</v>
      </c>
      <c r="AC83" s="173">
        <f>Recalculations!AC81</f>
        <v>0</v>
      </c>
      <c r="AD83" s="173">
        <f>Recalculations!AD81</f>
        <v>0</v>
      </c>
      <c r="AE83" s="173">
        <f>Recalculations!AE81</f>
        <v>0</v>
      </c>
      <c r="AF83" s="173">
        <f>Recalculations!AF81</f>
        <v>0</v>
      </c>
      <c r="AG83" s="173">
        <f>Recalculations!AG81</f>
        <v>0</v>
      </c>
      <c r="AH83" s="173">
        <f>Recalculations!AH81</f>
        <v>1.2278792869994251E-4</v>
      </c>
      <c r="AI83" s="173">
        <f>Recalculations!AI81</f>
        <v>1.5266265406118447E-4</v>
      </c>
      <c r="AJ83" s="173">
        <f>Recalculations!AJ81</f>
        <v>3.567929892131067E-4</v>
      </c>
      <c r="AK83" s="173">
        <f>Recalculations!AK81</f>
        <v>2.8239299357578037E-4</v>
      </c>
      <c r="AL83" s="173">
        <f>Recalculations!AL81</f>
        <v>2.8567096586024256E-4</v>
      </c>
      <c r="AM83" s="173">
        <f>Recalculations!AM81</f>
        <v>2.2031099659525818E-4</v>
      </c>
    </row>
    <row r="84" spans="2:39" x14ac:dyDescent="0.2">
      <c r="B84" s="178" t="str">
        <f>Recalculations!B82</f>
        <v>2.F.1</v>
      </c>
      <c r="C84" s="179" t="str">
        <f>Recalculations!C82</f>
        <v>Refrigeration and Air Conditioning</v>
      </c>
      <c r="D84" s="178" t="str">
        <f>Recalculations!D82</f>
        <v>HFCs</v>
      </c>
      <c r="E84" s="187" t="str">
        <f>Recalculations!E82</f>
        <v>%</v>
      </c>
      <c r="F84" s="173" t="str">
        <f>Recalculations!F82</f>
        <v>-</v>
      </c>
      <c r="G84" s="173" t="str">
        <f>Recalculations!G82</f>
        <v>-</v>
      </c>
      <c r="H84" s="173" t="str">
        <f>Recalculations!H82</f>
        <v>-</v>
      </c>
      <c r="I84" s="173">
        <f>Recalculations!I82</f>
        <v>0</v>
      </c>
      <c r="J84" s="173">
        <f>Recalculations!J82</f>
        <v>-2.564999317288592E-2</v>
      </c>
      <c r="K84" s="173">
        <f>Recalculations!K82</f>
        <v>-5.4676245269406523E-2</v>
      </c>
      <c r="L84" s="173">
        <f>Recalculations!L82</f>
        <v>-3.722166334425709E-2</v>
      </c>
      <c r="M84" s="173">
        <f>Recalculations!M82</f>
        <v>-4.303251393374883E-2</v>
      </c>
      <c r="N84" s="173">
        <f>Recalculations!N82</f>
        <v>-5.1745427008383693E-2</v>
      </c>
      <c r="O84" s="173">
        <f>Recalculations!O82</f>
        <v>-5.7881870890367955E-2</v>
      </c>
      <c r="P84" s="173">
        <f>Recalculations!P82</f>
        <v>-5.9695368464982121E-2</v>
      </c>
      <c r="Q84" s="173">
        <f>Recalculations!Q82</f>
        <v>-6.5597681735934249E-2</v>
      </c>
      <c r="R84" s="173">
        <f>Recalculations!R82</f>
        <v>-6.8636090696242866E-2</v>
      </c>
      <c r="S84" s="173">
        <f>Recalculations!S82</f>
        <v>-6.9839939097110504E-2</v>
      </c>
      <c r="T84" s="173">
        <f>Recalculations!T82</f>
        <v>-5.0959262948786416E-2</v>
      </c>
      <c r="U84" s="173">
        <f>Recalculations!U82</f>
        <v>-4.3790774430585627E-2</v>
      </c>
      <c r="V84" s="173">
        <f>Recalculations!V82</f>
        <v>-5.4339647342825897E-2</v>
      </c>
      <c r="W84" s="173">
        <f>Recalculations!W82</f>
        <v>-5.9083188895351135E-2</v>
      </c>
      <c r="X84" s="173">
        <f>Recalculations!X82</f>
        <v>-7.1983071725457662E-2</v>
      </c>
      <c r="Y84" s="173">
        <f>Recalculations!Y82</f>
        <v>-7.4339991253536727E-2</v>
      </c>
      <c r="Z84" s="173">
        <f>Recalculations!Z82</f>
        <v>-8.1097968384825081E-2</v>
      </c>
      <c r="AA84" s="173">
        <f>Recalculations!AA82</f>
        <v>-8.0898007350679355E-2</v>
      </c>
      <c r="AB84" s="173">
        <f>Recalculations!AB82</f>
        <v>-8.2377574011949839E-2</v>
      </c>
      <c r="AC84" s="173">
        <f>Recalculations!AC82</f>
        <v>-8.3497658455931781E-2</v>
      </c>
      <c r="AD84" s="173">
        <f>Recalculations!AD82</f>
        <v>-7.9260339875740576E-2</v>
      </c>
      <c r="AE84" s="173">
        <f>Recalculations!AE82</f>
        <v>-8.1852247592089616E-2</v>
      </c>
      <c r="AF84" s="173">
        <f>Recalculations!AF82</f>
        <v>-7.9288401677498357E-2</v>
      </c>
      <c r="AG84" s="173">
        <f>Recalculations!AG82</f>
        <v>-8.3229624993159487E-2</v>
      </c>
      <c r="AH84" s="173">
        <f>Recalculations!AH82</f>
        <v>-0.10856171621539272</v>
      </c>
      <c r="AI84" s="173">
        <f>Recalculations!AI82</f>
        <v>-0.12126758005328522</v>
      </c>
      <c r="AJ84" s="173">
        <f>Recalculations!AJ82</f>
        <v>-0.13914196866760142</v>
      </c>
      <c r="AK84" s="173">
        <f>Recalculations!AK82</f>
        <v>-0.13251813631229162</v>
      </c>
      <c r="AL84" s="173">
        <f>Recalculations!AL82</f>
        <v>-0.14028544805620166</v>
      </c>
      <c r="AM84" s="173">
        <f>Recalculations!AM82</f>
        <v>-0.16063019554525512</v>
      </c>
    </row>
    <row r="85" spans="2:39" x14ac:dyDescent="0.2">
      <c r="B85" s="178" t="str">
        <f>Recalculations!B83</f>
        <v>2.F.3</v>
      </c>
      <c r="C85" s="179" t="str">
        <f>Recalculations!C83</f>
        <v>Fire Protection</v>
      </c>
      <c r="D85" s="178" t="str">
        <f>Recalculations!D83</f>
        <v>HFCs</v>
      </c>
      <c r="E85" s="187" t="str">
        <f>Recalculations!E83</f>
        <v>%</v>
      </c>
      <c r="F85" s="173" t="str">
        <f>Recalculations!F83</f>
        <v>-</v>
      </c>
      <c r="G85" s="173" t="str">
        <f>Recalculations!G83</f>
        <v>-</v>
      </c>
      <c r="H85" s="173" t="str">
        <f>Recalculations!H83</f>
        <v>-</v>
      </c>
      <c r="I85" s="173" t="str">
        <f>Recalculations!I83</f>
        <v>-</v>
      </c>
      <c r="J85" s="173" t="str">
        <f>Recalculations!J83</f>
        <v>-</v>
      </c>
      <c r="K85" s="173" t="str">
        <f>Recalculations!K83</f>
        <v>-</v>
      </c>
      <c r="L85" s="173">
        <f>Recalculations!L83</f>
        <v>1</v>
      </c>
      <c r="M85" s="173">
        <f>Recalculations!M83</f>
        <v>0.98994974874371855</v>
      </c>
      <c r="N85" s="173">
        <f>Recalculations!N83</f>
        <v>0.98000067337800079</v>
      </c>
      <c r="O85" s="173">
        <f>Recalculations!O83</f>
        <v>0.97015175366758555</v>
      </c>
      <c r="P85" s="173">
        <f>Recalculations!P83</f>
        <v>0.96040197967881613</v>
      </c>
      <c r="Q85" s="173">
        <f>Recalculations!Q83</f>
        <v>0.95075035167555222</v>
      </c>
      <c r="R85" s="173">
        <f>Recalculations!R83</f>
        <v>0.94119588001612764</v>
      </c>
      <c r="S85" s="173">
        <f>Recalculations!S83</f>
        <v>0.93173758505135851</v>
      </c>
      <c r="T85" s="173">
        <f>Recalculations!T83</f>
        <v>0.92237449702357488</v>
      </c>
      <c r="U85" s="173">
        <f>Recalculations!U83</f>
        <v>0.91310565596667181</v>
      </c>
      <c r="V85" s="173">
        <f>Recalculations!V83</f>
        <v>0.90393011160717818</v>
      </c>
      <c r="W85" s="173">
        <f>Recalculations!W83</f>
        <v>0.89484692326631332</v>
      </c>
      <c r="X85" s="173">
        <f>Recalculations!X83</f>
        <v>0.88585515976304774</v>
      </c>
      <c r="Y85" s="173">
        <f>Recalculations!Y83</f>
        <v>0.8769538993181295</v>
      </c>
      <c r="Z85" s="173">
        <f>Recalculations!Z83</f>
        <v>0.44672128148360135</v>
      </c>
      <c r="AA85" s="173">
        <f>Recalculations!AA83</f>
        <v>0.44741357732193976</v>
      </c>
      <c r="AB85" s="173">
        <f>Recalculations!AB83</f>
        <v>0.4480846802807002</v>
      </c>
      <c r="AC85" s="173">
        <f>Recalculations!AC83</f>
        <v>0.44873510690063179</v>
      </c>
      <c r="AD85" s="173">
        <f>Recalculations!AD83</f>
        <v>0.44936536185886611</v>
      </c>
      <c r="AE85" s="173">
        <f>Recalculations!AE83</f>
        <v>0.44997593824097804</v>
      </c>
      <c r="AF85" s="173">
        <f>Recalculations!AF83</f>
        <v>0.45056731780661891</v>
      </c>
      <c r="AG85" s="173">
        <f>Recalculations!AG83</f>
        <v>0.45113997124888255</v>
      </c>
      <c r="AH85" s="173">
        <f>Recalculations!AH83</f>
        <v>0.45169435844755701</v>
      </c>
      <c r="AI85" s="173">
        <f>Recalculations!AI83</f>
        <v>0.45223092871641801</v>
      </c>
      <c r="AJ85" s="173">
        <f>Recalculations!AJ83</f>
        <v>0.45275012104470302</v>
      </c>
      <c r="AK85" s="173">
        <f>Recalculations!AK83</f>
        <v>0.45325236433292376</v>
      </c>
      <c r="AL85" s="173">
        <f>Recalculations!AL83</f>
        <v>0.45373807762314028</v>
      </c>
      <c r="AM85" s="173">
        <f>Recalculations!AM83</f>
        <v>0.45420767032384868</v>
      </c>
    </row>
    <row r="86" spans="2:39" x14ac:dyDescent="0.2">
      <c r="B86" s="178" t="str">
        <f>Recalculations!B84</f>
        <v>2.F.4</v>
      </c>
      <c r="C86" s="179" t="str">
        <f>Recalculations!C84</f>
        <v>Aerosols</v>
      </c>
      <c r="D86" s="178" t="str">
        <f>Recalculations!D84</f>
        <v>HFCs</v>
      </c>
      <c r="E86" s="187" t="str">
        <f>Recalculations!E84</f>
        <v>%</v>
      </c>
      <c r="F86" s="173" t="str">
        <f>Recalculations!F84</f>
        <v>-</v>
      </c>
      <c r="G86" s="173" t="str">
        <f>Recalculations!G84</f>
        <v>-</v>
      </c>
      <c r="H86" s="173" t="str">
        <f>Recalculations!H84</f>
        <v>-</v>
      </c>
      <c r="I86" s="173">
        <f>Recalculations!I84</f>
        <v>1.5889407465788763E-3</v>
      </c>
      <c r="J86" s="173">
        <f>Recalculations!J84</f>
        <v>1.6152950454917799E-3</v>
      </c>
      <c r="K86" s="173">
        <f>Recalculations!K84</f>
        <v>1.6431551031469808E-3</v>
      </c>
      <c r="L86" s="173">
        <f>Recalculations!L84</f>
        <v>1.1511603665101595E-3</v>
      </c>
      <c r="M86" s="173">
        <f>Recalculations!M84</f>
        <v>9.9677244814506678E-4</v>
      </c>
      <c r="N86" s="173">
        <f>Recalculations!N84</f>
        <v>1.1000577256404156E-3</v>
      </c>
      <c r="O86" s="173">
        <f>Recalculations!O84</f>
        <v>1.1767133476405429E-3</v>
      </c>
      <c r="P86" s="173">
        <f>Recalculations!P84</f>
        <v>1.2463927095693729E-3</v>
      </c>
      <c r="Q86" s="173">
        <f>Recalculations!Q84</f>
        <v>1.2838025253492688E-3</v>
      </c>
      <c r="R86" s="173">
        <f>Recalculations!R84</f>
        <v>1.264700833414813E-3</v>
      </c>
      <c r="S86" s="173">
        <f>Recalculations!S84</f>
        <v>1.260145356355801E-3</v>
      </c>
      <c r="T86" s="173">
        <f>Recalculations!T84</f>
        <v>1.1703776976874187E-3</v>
      </c>
      <c r="U86" s="173">
        <f>Recalculations!U84</f>
        <v>1.3599319168884905E-3</v>
      </c>
      <c r="V86" s="173">
        <f>Recalculations!V84</f>
        <v>1.3476968731088233E-3</v>
      </c>
      <c r="W86" s="173">
        <f>Recalculations!W84</f>
        <v>1.3686556347746901E-3</v>
      </c>
      <c r="X86" s="173">
        <f>Recalculations!X84</f>
        <v>1.3450351179557533E-3</v>
      </c>
      <c r="Y86" s="173">
        <f>Recalculations!Y84</f>
        <v>1.3090937912668753E-3</v>
      </c>
      <c r="Z86" s="173">
        <f>Recalculations!Z84</f>
        <v>1.2020887012011987E-3</v>
      </c>
      <c r="AA86" s="173">
        <f>Recalculations!AA84</f>
        <v>1.1431682611104015E-3</v>
      </c>
      <c r="AB86" s="173">
        <f>Recalculations!AB84</f>
        <v>1.0706037738760492E-3</v>
      </c>
      <c r="AC86" s="173">
        <f>Recalculations!AC84</f>
        <v>7.9574117003797164E-4</v>
      </c>
      <c r="AD86" s="173">
        <f>Recalculations!AD84</f>
        <v>8.4514931187432238E-4</v>
      </c>
      <c r="AE86" s="173">
        <f>Recalculations!AE84</f>
        <v>1.1880531997060103E-3</v>
      </c>
      <c r="AF86" s="173">
        <f>Recalculations!AF84</f>
        <v>1.2935562487513238E-3</v>
      </c>
      <c r="AG86" s="173">
        <f>Recalculations!AG84</f>
        <v>1.4946121165217128E-3</v>
      </c>
      <c r="AH86" s="173">
        <f>Recalculations!AH84</f>
        <v>1.904394979188229E-3</v>
      </c>
      <c r="AI86" s="173">
        <f>Recalculations!AI84</f>
        <v>1.6814999198438596E-3</v>
      </c>
      <c r="AJ86" s="173">
        <f>Recalculations!AJ84</f>
        <v>1.2314027899327201E-3</v>
      </c>
      <c r="AK86" s="173">
        <f>Recalculations!AK84</f>
        <v>-0.16708225202411089</v>
      </c>
      <c r="AL86" s="173">
        <f>Recalculations!AL84</f>
        <v>4.6918508112286696E-5</v>
      </c>
      <c r="AM86" s="173">
        <f>Recalculations!AM84</f>
        <v>-5.2354128799989832E-4</v>
      </c>
    </row>
    <row r="87" spans="2:39" x14ac:dyDescent="0.2">
      <c r="B87" s="178" t="str">
        <f>Recalculations!B85</f>
        <v>2.G.1</v>
      </c>
      <c r="C87" s="179" t="str">
        <f>Recalculations!C85</f>
        <v>Electrical Equipment</v>
      </c>
      <c r="D87" s="178" t="str">
        <f>Recalculations!D85</f>
        <v>SF₆</v>
      </c>
      <c r="E87" s="187" t="str">
        <f>Recalculations!E85</f>
        <v>%</v>
      </c>
      <c r="F87" s="173">
        <f>Recalculations!F85</f>
        <v>0</v>
      </c>
      <c r="G87" s="173">
        <f>Recalculations!G85</f>
        <v>0</v>
      </c>
      <c r="H87" s="173">
        <f>Recalculations!H85</f>
        <v>0</v>
      </c>
      <c r="I87" s="173">
        <f>Recalculations!I85</f>
        <v>0</v>
      </c>
      <c r="J87" s="173">
        <f>Recalculations!J85</f>
        <v>0</v>
      </c>
      <c r="K87" s="173">
        <f>Recalculations!K85</f>
        <v>0</v>
      </c>
      <c r="L87" s="173">
        <f>Recalculations!L85</f>
        <v>0</v>
      </c>
      <c r="M87" s="173">
        <f>Recalculations!M85</f>
        <v>0</v>
      </c>
      <c r="N87" s="173">
        <f>Recalculations!N85</f>
        <v>0</v>
      </c>
      <c r="O87" s="173">
        <f>Recalculations!O85</f>
        <v>0</v>
      </c>
      <c r="P87" s="173">
        <f>Recalculations!P85</f>
        <v>0</v>
      </c>
      <c r="Q87" s="173">
        <f>Recalculations!Q85</f>
        <v>0</v>
      </c>
      <c r="R87" s="173">
        <f>Recalculations!R85</f>
        <v>0</v>
      </c>
      <c r="S87" s="173">
        <f>Recalculations!S85</f>
        <v>0</v>
      </c>
      <c r="T87" s="173">
        <f>Recalculations!T85</f>
        <v>0</v>
      </c>
      <c r="U87" s="173">
        <f>Recalculations!U85</f>
        <v>0</v>
      </c>
      <c r="V87" s="173">
        <f>Recalculations!V85</f>
        <v>0</v>
      </c>
      <c r="W87" s="173">
        <f>Recalculations!W85</f>
        <v>0</v>
      </c>
      <c r="X87" s="173">
        <f>Recalculations!X85</f>
        <v>0</v>
      </c>
      <c r="Y87" s="173">
        <f>Recalculations!Y85</f>
        <v>0</v>
      </c>
      <c r="Z87" s="173">
        <f>Recalculations!Z85</f>
        <v>0</v>
      </c>
      <c r="AA87" s="173">
        <f>Recalculations!AA85</f>
        <v>0</v>
      </c>
      <c r="AB87" s="173">
        <f>Recalculations!AB85</f>
        <v>0</v>
      </c>
      <c r="AC87" s="173">
        <f>Recalculations!AC85</f>
        <v>0</v>
      </c>
      <c r="AD87" s="173">
        <f>Recalculations!AD85</f>
        <v>0</v>
      </c>
      <c r="AE87" s="173">
        <f>Recalculations!AE85</f>
        <v>0</v>
      </c>
      <c r="AF87" s="173">
        <f>Recalculations!AF85</f>
        <v>0</v>
      </c>
      <c r="AG87" s="173">
        <f>Recalculations!AG85</f>
        <v>0</v>
      </c>
      <c r="AH87" s="173">
        <f>Recalculations!AH85</f>
        <v>0</v>
      </c>
      <c r="AI87" s="173">
        <f>Recalculations!AI85</f>
        <v>0</v>
      </c>
      <c r="AJ87" s="173">
        <f>Recalculations!AJ85</f>
        <v>0</v>
      </c>
      <c r="AK87" s="173">
        <f>Recalculations!AK85</f>
        <v>0</v>
      </c>
      <c r="AL87" s="173">
        <f>Recalculations!AL85</f>
        <v>0</v>
      </c>
      <c r="AM87" s="173">
        <f>Recalculations!AM85</f>
        <v>0</v>
      </c>
    </row>
    <row r="88" spans="2:39" x14ac:dyDescent="0.2">
      <c r="B88" s="178" t="str">
        <f>Recalculations!B86</f>
        <v>2.G.2</v>
      </c>
      <c r="C88" s="179" t="str">
        <f>Recalculations!C86</f>
        <v>SF₆ and PFCs from Other Product Uses</v>
      </c>
      <c r="D88" s="178" t="str">
        <f>Recalculations!D86</f>
        <v>SF₆</v>
      </c>
      <c r="E88" s="187" t="str">
        <f>Recalculations!E86</f>
        <v>%</v>
      </c>
      <c r="F88" s="173">
        <f>Recalculations!F86</f>
        <v>0</v>
      </c>
      <c r="G88" s="173">
        <f>Recalculations!G86</f>
        <v>0</v>
      </c>
      <c r="H88" s="173">
        <f>Recalculations!H86</f>
        <v>0</v>
      </c>
      <c r="I88" s="173">
        <f>Recalculations!I86</f>
        <v>0</v>
      </c>
      <c r="J88" s="173">
        <f>Recalculations!J86</f>
        <v>0</v>
      </c>
      <c r="K88" s="173">
        <f>Recalculations!K86</f>
        <v>0</v>
      </c>
      <c r="L88" s="173">
        <f>Recalculations!L86</f>
        <v>0</v>
      </c>
      <c r="M88" s="173">
        <f>Recalculations!M86</f>
        <v>0</v>
      </c>
      <c r="N88" s="173">
        <f>Recalculations!N86</f>
        <v>0</v>
      </c>
      <c r="O88" s="173">
        <f>Recalculations!O86</f>
        <v>0</v>
      </c>
      <c r="P88" s="173">
        <f>Recalculations!P86</f>
        <v>0</v>
      </c>
      <c r="Q88" s="173">
        <f>Recalculations!Q86</f>
        <v>0</v>
      </c>
      <c r="R88" s="173">
        <f>Recalculations!R86</f>
        <v>0</v>
      </c>
      <c r="S88" s="173">
        <f>Recalculations!S86</f>
        <v>0</v>
      </c>
      <c r="T88" s="173">
        <f>Recalculations!T86</f>
        <v>-1.8342673289883586E-3</v>
      </c>
      <c r="U88" s="173">
        <f>Recalculations!U86</f>
        <v>-4.2965661267969782E-3</v>
      </c>
      <c r="V88" s="173">
        <f>Recalculations!V86</f>
        <v>-1.0946510383654429E-2</v>
      </c>
      <c r="W88" s="173">
        <f>Recalculations!W86</f>
        <v>-1.8858052185564272E-2</v>
      </c>
      <c r="X88" s="173">
        <f>Recalculations!X86</f>
        <v>-2.6609272519501813E-2</v>
      </c>
      <c r="Y88" s="173">
        <f>Recalculations!Y86</f>
        <v>-2.8849464374670616E-2</v>
      </c>
      <c r="Z88" s="173">
        <f>Recalculations!Z86</f>
        <v>-6.0182156831792941E-2</v>
      </c>
      <c r="AA88" s="173">
        <f>Recalculations!AA86</f>
        <v>-8.9897304502073325E-2</v>
      </c>
      <c r="AB88" s="173">
        <f>Recalculations!AB86</f>
        <v>-0.11423815664751676</v>
      </c>
      <c r="AC88" s="173">
        <f>Recalculations!AC86</f>
        <v>-0.12177913484922399</v>
      </c>
      <c r="AD88" s="173">
        <f>Recalculations!AD86</f>
        <v>-0.12890785848126329</v>
      </c>
      <c r="AE88" s="173">
        <f>Recalculations!AE86</f>
        <v>-0.13568573267501408</v>
      </c>
      <c r="AF88" s="173">
        <f>Recalculations!AF86</f>
        <v>-0.14092773385588908</v>
      </c>
      <c r="AG88" s="173">
        <f>Recalculations!AG86</f>
        <v>-0.14612612273564846</v>
      </c>
      <c r="AH88" s="173">
        <f>Recalculations!AH86</f>
        <v>-0.15128118204879926</v>
      </c>
      <c r="AI88" s="173">
        <f>Recalculations!AI86</f>
        <v>-0.15639319417641048</v>
      </c>
      <c r="AJ88" s="173">
        <f>Recalculations!AJ86</f>
        <v>-0.16146244111507257</v>
      </c>
      <c r="AK88" s="173">
        <f>Recalculations!AK86</f>
        <v>-0.16648920444650298</v>
      </c>
      <c r="AL88" s="173">
        <f>Recalculations!AL86</f>
        <v>-0.17147376530779959</v>
      </c>
      <c r="AM88" s="173">
        <f>Recalculations!AM86</f>
        <v>-0.17641640436232944</v>
      </c>
    </row>
    <row r="89" spans="2:39" x14ac:dyDescent="0.2">
      <c r="B89" s="178" t="str">
        <f>Recalculations!B87</f>
        <v>2.G.3</v>
      </c>
      <c r="C89" s="179" t="str">
        <f>Recalculations!C87</f>
        <v>N₂O from Product Uses</v>
      </c>
      <c r="D89" s="180" t="str">
        <f>Recalculations!D87</f>
        <v>N₂O</v>
      </c>
      <c r="E89" s="187" t="str">
        <f>Recalculations!E87</f>
        <v>%</v>
      </c>
      <c r="F89" s="173">
        <f>Recalculations!F87</f>
        <v>0</v>
      </c>
      <c r="G89" s="173">
        <f>Recalculations!G87</f>
        <v>0</v>
      </c>
      <c r="H89" s="173">
        <f>Recalculations!H87</f>
        <v>0</v>
      </c>
      <c r="I89" s="173">
        <f>Recalculations!I87</f>
        <v>0</v>
      </c>
      <c r="J89" s="173">
        <f>Recalculations!J87</f>
        <v>0</v>
      </c>
      <c r="K89" s="173">
        <f>Recalculations!K87</f>
        <v>0</v>
      </c>
      <c r="L89" s="173">
        <f>Recalculations!L87</f>
        <v>0</v>
      </c>
      <c r="M89" s="173">
        <f>Recalculations!M87</f>
        <v>0</v>
      </c>
      <c r="N89" s="173">
        <f>Recalculations!N87</f>
        <v>0</v>
      </c>
      <c r="O89" s="173">
        <f>Recalculations!O87</f>
        <v>0</v>
      </c>
      <c r="P89" s="173">
        <f>Recalculations!P87</f>
        <v>0</v>
      </c>
      <c r="Q89" s="173">
        <f>Recalculations!Q87</f>
        <v>0</v>
      </c>
      <c r="R89" s="173">
        <f>Recalculations!R87</f>
        <v>0</v>
      </c>
      <c r="S89" s="173">
        <f>Recalculations!S87</f>
        <v>0</v>
      </c>
      <c r="T89" s="173">
        <f>Recalculations!T87</f>
        <v>0</v>
      </c>
      <c r="U89" s="173">
        <f>Recalculations!U87</f>
        <v>0</v>
      </c>
      <c r="V89" s="173">
        <f>Recalculations!V87</f>
        <v>0</v>
      </c>
      <c r="W89" s="173">
        <f>Recalculations!W87</f>
        <v>0</v>
      </c>
      <c r="X89" s="173">
        <f>Recalculations!X87</f>
        <v>0</v>
      </c>
      <c r="Y89" s="173">
        <f>Recalculations!Y87</f>
        <v>0</v>
      </c>
      <c r="Z89" s="173">
        <f>Recalculations!Z87</f>
        <v>0</v>
      </c>
      <c r="AA89" s="173">
        <f>Recalculations!AA87</f>
        <v>0</v>
      </c>
      <c r="AB89" s="173">
        <f>Recalculations!AB87</f>
        <v>0</v>
      </c>
      <c r="AC89" s="173">
        <f>Recalculations!AC87</f>
        <v>0</v>
      </c>
      <c r="AD89" s="173">
        <f>Recalculations!AD87</f>
        <v>0</v>
      </c>
      <c r="AE89" s="173">
        <f>Recalculations!AE87</f>
        <v>0</v>
      </c>
      <c r="AF89" s="173">
        <f>Recalculations!AF87</f>
        <v>0</v>
      </c>
      <c r="AG89" s="173">
        <f>Recalculations!AG87</f>
        <v>0</v>
      </c>
      <c r="AH89" s="173">
        <f>Recalculations!AH87</f>
        <v>0</v>
      </c>
      <c r="AI89" s="173">
        <f>Recalculations!AI87</f>
        <v>0</v>
      </c>
      <c r="AJ89" s="173">
        <f>Recalculations!AJ87</f>
        <v>0</v>
      </c>
      <c r="AK89" s="173">
        <f>Recalculations!AK87</f>
        <v>0</v>
      </c>
      <c r="AL89" s="173">
        <f>Recalculations!AL87</f>
        <v>0</v>
      </c>
      <c r="AM89" s="173">
        <f>Recalculations!AM87</f>
        <v>0</v>
      </c>
    </row>
    <row r="90" spans="2:39" x14ac:dyDescent="0.2">
      <c r="B90" s="178" t="s">
        <v>283</v>
      </c>
      <c r="C90" s="179" t="str">
        <f>Recalculations!C88</f>
        <v>Other Solvent and product use</v>
      </c>
      <c r="D90" s="180" t="str">
        <f>Recalculations!D88</f>
        <v>Indirect CO₂</v>
      </c>
      <c r="E90" s="187" t="str">
        <f>Recalculations!E88</f>
        <v>%</v>
      </c>
      <c r="F90" s="173">
        <f>Recalculations!F88</f>
        <v>0</v>
      </c>
      <c r="G90" s="173">
        <f>Recalculations!G88</f>
        <v>0</v>
      </c>
      <c r="H90" s="173">
        <f>Recalculations!H88</f>
        <v>0</v>
      </c>
      <c r="I90" s="173">
        <f>Recalculations!I88</f>
        <v>0</v>
      </c>
      <c r="J90" s="173">
        <f>Recalculations!J88</f>
        <v>0</v>
      </c>
      <c r="K90" s="173">
        <f>Recalculations!K88</f>
        <v>0</v>
      </c>
      <c r="L90" s="173">
        <f>Recalculations!L88</f>
        <v>0</v>
      </c>
      <c r="M90" s="173">
        <f>Recalculations!M88</f>
        <v>0</v>
      </c>
      <c r="N90" s="173">
        <f>Recalculations!N88</f>
        <v>0</v>
      </c>
      <c r="O90" s="173">
        <f>Recalculations!O88</f>
        <v>0</v>
      </c>
      <c r="P90" s="173">
        <f>Recalculations!P88</f>
        <v>0</v>
      </c>
      <c r="Q90" s="173">
        <f>Recalculations!Q88</f>
        <v>0</v>
      </c>
      <c r="R90" s="173">
        <f>Recalculations!R88</f>
        <v>0</v>
      </c>
      <c r="S90" s="173">
        <f>Recalculations!S88</f>
        <v>0</v>
      </c>
      <c r="T90" s="173">
        <f>Recalculations!T88</f>
        <v>0</v>
      </c>
      <c r="U90" s="173">
        <f>Recalculations!U88</f>
        <v>0</v>
      </c>
      <c r="V90" s="173">
        <f>Recalculations!V88</f>
        <v>0</v>
      </c>
      <c r="W90" s="173">
        <f>Recalculations!W88</f>
        <v>0</v>
      </c>
      <c r="X90" s="173">
        <f>Recalculations!X88</f>
        <v>0</v>
      </c>
      <c r="Y90" s="173">
        <f>Recalculations!Y88</f>
        <v>0</v>
      </c>
      <c r="Z90" s="173">
        <f>Recalculations!Z88</f>
        <v>0</v>
      </c>
      <c r="AA90" s="173">
        <f>Recalculations!AA88</f>
        <v>0</v>
      </c>
      <c r="AB90" s="173">
        <f>Recalculations!AB88</f>
        <v>0</v>
      </c>
      <c r="AC90" s="173">
        <f>Recalculations!AC88</f>
        <v>0</v>
      </c>
      <c r="AD90" s="173">
        <f>Recalculations!AD88</f>
        <v>0</v>
      </c>
      <c r="AE90" s="173">
        <f>Recalculations!AE88</f>
        <v>0</v>
      </c>
      <c r="AF90" s="173">
        <f>Recalculations!AF88</f>
        <v>0</v>
      </c>
      <c r="AG90" s="173">
        <f>Recalculations!AG88</f>
        <v>0</v>
      </c>
      <c r="AH90" s="173">
        <f>Recalculations!AH88</f>
        <v>0</v>
      </c>
      <c r="AI90" s="173">
        <f>Recalculations!AI88</f>
        <v>0</v>
      </c>
      <c r="AJ90" s="173">
        <f>Recalculations!AJ88</f>
        <v>0</v>
      </c>
      <c r="AK90" s="173">
        <f>Recalculations!AK88</f>
        <v>0</v>
      </c>
      <c r="AL90" s="173">
        <f>Recalculations!AL88</f>
        <v>0</v>
      </c>
      <c r="AM90" s="173">
        <f>Recalculations!AM88</f>
        <v>0</v>
      </c>
    </row>
    <row r="91" spans="2:39" x14ac:dyDescent="0.2">
      <c r="B91" s="178" t="s">
        <v>283</v>
      </c>
      <c r="C91" s="179" t="str">
        <f>Recalculations!C89</f>
        <v>Food and beverages industry</v>
      </c>
      <c r="D91" s="180" t="str">
        <f>Recalculations!D89</f>
        <v>Indirect CO₂</v>
      </c>
      <c r="E91" s="187" t="str">
        <f>Recalculations!E89</f>
        <v>%</v>
      </c>
      <c r="F91" s="173">
        <f>Recalculations!F89</f>
        <v>-5.6634419784666053E-2</v>
      </c>
      <c r="G91" s="173">
        <f>Recalculations!G89</f>
        <v>-5.7735352156708608E-2</v>
      </c>
      <c r="H91" s="173">
        <f>Recalculations!H89</f>
        <v>-5.8806786233569587E-2</v>
      </c>
      <c r="I91" s="173">
        <f>Recalculations!I89</f>
        <v>-5.9907714032051272E-2</v>
      </c>
      <c r="J91" s="173">
        <f>Recalculations!J89</f>
        <v>-6.0945065635376168E-2</v>
      </c>
      <c r="K91" s="173">
        <f>Recalculations!K89</f>
        <v>-6.2168438809827677E-2</v>
      </c>
      <c r="L91" s="173">
        <f>Recalculations!L89</f>
        <v>-6.6138897233701602E-2</v>
      </c>
      <c r="M91" s="173">
        <f>Recalculations!M89</f>
        <v>-7.2135498651473354E-2</v>
      </c>
      <c r="N91" s="173">
        <f>Recalculations!N89</f>
        <v>-6.7940097156031984E-2</v>
      </c>
      <c r="O91" s="173">
        <f>Recalculations!O89</f>
        <v>-6.7049336357867723E-2</v>
      </c>
      <c r="P91" s="173">
        <f>Recalculations!P89</f>
        <v>-6.8808850625935572E-2</v>
      </c>
      <c r="Q91" s="173">
        <f>Recalculations!Q89</f>
        <v>-6.3940169652372647E-2</v>
      </c>
      <c r="R91" s="173">
        <f>Recalculations!R89</f>
        <v>-8.0651808613615622E-2</v>
      </c>
      <c r="S91" s="173">
        <f>Recalculations!S89</f>
        <v>-8.1641632911102921E-2</v>
      </c>
      <c r="T91" s="173">
        <f>Recalculations!T89</f>
        <v>-8.205398713883158E-2</v>
      </c>
      <c r="U91" s="173">
        <f>Recalculations!U89</f>
        <v>-8.3459557190401046E-2</v>
      </c>
      <c r="V91" s="173">
        <f>Recalculations!V89</f>
        <v>-8.2752428872608461E-2</v>
      </c>
      <c r="W91" s="173">
        <f>Recalculations!W89</f>
        <v>-8.6737318215087511E-2</v>
      </c>
      <c r="X91" s="173">
        <f>Recalculations!X89</f>
        <v>-8.8072736651445924E-2</v>
      </c>
      <c r="Y91" s="173">
        <f>Recalculations!Y89</f>
        <v>-9.5379580485096815E-2</v>
      </c>
      <c r="Z91" s="173">
        <f>Recalculations!Z89</f>
        <v>-9.0353117568608671E-2</v>
      </c>
      <c r="AA91" s="173">
        <f>Recalculations!AA89</f>
        <v>-9.7265917666689586E-2</v>
      </c>
      <c r="AB91" s="173">
        <f>Recalculations!AB89</f>
        <v>-9.4315768140479483E-2</v>
      </c>
      <c r="AC91" s="173">
        <f>Recalculations!AC89</f>
        <v>-9.6608551766840564E-2</v>
      </c>
      <c r="AD91" s="173">
        <f>Recalculations!AD89</f>
        <v>-9.4547315771576865E-2</v>
      </c>
      <c r="AE91" s="173">
        <f>Recalculations!AE89</f>
        <v>-9.4490439989871222E-2</v>
      </c>
      <c r="AF91" s="173">
        <f>Recalculations!AF89</f>
        <v>-9.6153646747180535E-2</v>
      </c>
      <c r="AG91" s="173">
        <f>Recalculations!AG89</f>
        <v>-0.10123638775722751</v>
      </c>
      <c r="AH91" s="173">
        <f>Recalculations!AH89</f>
        <v>-9.4822181317888152E-2</v>
      </c>
      <c r="AI91" s="173">
        <f>Recalculations!AI89</f>
        <v>-0.1004374287117288</v>
      </c>
      <c r="AJ91" s="173">
        <f>Recalculations!AJ89</f>
        <v>-0.10098969176442089</v>
      </c>
      <c r="AK91" s="173">
        <f>Recalculations!AK89</f>
        <v>-0.10447767719055029</v>
      </c>
      <c r="AL91" s="173">
        <f>Recalculations!AL89</f>
        <v>-2.7164150662633075E-2</v>
      </c>
      <c r="AM91" s="173">
        <f>Recalculations!AM89</f>
        <v>2.5288292707102474E-2</v>
      </c>
    </row>
    <row r="92" spans="2:39" s="121" customFormat="1" x14ac:dyDescent="0.2">
      <c r="B92" s="185"/>
      <c r="C92" s="185" t="str">
        <f>Recalculations!C90</f>
        <v>Total IPPU (including Indirect CO2)</v>
      </c>
      <c r="D92" s="185"/>
      <c r="E92" s="188" t="str">
        <f>Recalculations!E90</f>
        <v>%</v>
      </c>
      <c r="F92" s="174">
        <f>Recalculations!F90</f>
        <v>-3.7465690289419768E-4</v>
      </c>
      <c r="G92" s="174">
        <f>Recalculations!G90</f>
        <v>-4.241306162321121E-4</v>
      </c>
      <c r="H92" s="174">
        <f>Recalculations!H90</f>
        <v>-4.5025670308820144E-4</v>
      </c>
      <c r="I92" s="174">
        <f>Recalculations!I90</f>
        <v>-4.6281096398224952E-4</v>
      </c>
      <c r="J92" s="174">
        <f>Recalculations!J90</f>
        <v>-4.4603673381275521E-4</v>
      </c>
      <c r="K92" s="174">
        <f>Recalculations!K90</f>
        <v>-5.2060185060331531E-4</v>
      </c>
      <c r="L92" s="174">
        <f>Recalculations!L90</f>
        <v>-1.4360869086962771E-4</v>
      </c>
      <c r="M92" s="174">
        <f>Recalculations!M90</f>
        <v>1.0283681239857668E-4</v>
      </c>
      <c r="N92" s="174">
        <f>Recalculations!N90</f>
        <v>2.2703725284489265E-4</v>
      </c>
      <c r="O92" s="174">
        <f>Recalculations!O90</f>
        <v>1.2479481755994884E-4</v>
      </c>
      <c r="P92" s="174">
        <f>Recalculations!P90</f>
        <v>-1.8472436313523387E-4</v>
      </c>
      <c r="Q92" s="174">
        <f>Recalculations!Q90</f>
        <v>-6.1003904209792784E-4</v>
      </c>
      <c r="R92" s="174">
        <f>Recalculations!R90</f>
        <v>-2.0876255221869344E-3</v>
      </c>
      <c r="S92" s="174">
        <f>Recalculations!S90</f>
        <v>-5.0526910498819751E-3</v>
      </c>
      <c r="T92" s="174">
        <f>Recalculations!T90</f>
        <v>-4.4491045580884051E-3</v>
      </c>
      <c r="U92" s="174">
        <f>Recalculations!U90</f>
        <v>-4.5853251425462937E-3</v>
      </c>
      <c r="V92" s="174">
        <f>Recalculations!V90</f>
        <v>-6.7020070121429172E-3</v>
      </c>
      <c r="W92" s="174">
        <f>Recalculations!W90</f>
        <v>-7.4559073198404392E-3</v>
      </c>
      <c r="X92" s="174">
        <f>Recalculations!X90</f>
        <v>-1.1789476073884912E-2</v>
      </c>
      <c r="Y92" s="174">
        <f>Recalculations!Y90</f>
        <v>-1.701680706959707E-2</v>
      </c>
      <c r="Z92" s="174">
        <f>Recalculations!Z90</f>
        <v>-2.2404477561355246E-2</v>
      </c>
      <c r="AA92" s="174">
        <f>Recalculations!AA90</f>
        <v>-2.4793709988598527E-2</v>
      </c>
      <c r="AB92" s="174">
        <f>Recalculations!AB90</f>
        <v>-2.3336997356519444E-2</v>
      </c>
      <c r="AC92" s="174">
        <f>Recalculations!AC90</f>
        <v>-2.533245218258608E-2</v>
      </c>
      <c r="AD92" s="174">
        <f>Recalculations!AD90</f>
        <v>-2.2486513865372027E-2</v>
      </c>
      <c r="AE92" s="174">
        <f>Recalculations!AE90</f>
        <v>-2.1454289744993464E-2</v>
      </c>
      <c r="AF92" s="174">
        <f>Recalculations!AF90</f>
        <v>-2.1036840951280642E-2</v>
      </c>
      <c r="AG92" s="174">
        <f>Recalculations!AG90</f>
        <v>-2.0320569728215242E-2</v>
      </c>
      <c r="AH92" s="174">
        <f>Recalculations!AH90</f>
        <v>-1.8857275591136379E-2</v>
      </c>
      <c r="AI92" s="174">
        <f>Recalculations!AI90</f>
        <v>-2.1917915662246337E-2</v>
      </c>
      <c r="AJ92" s="174">
        <f>Recalculations!AJ90</f>
        <v>-2.2201875889280714E-2</v>
      </c>
      <c r="AK92" s="174">
        <f>Recalculations!AK90</f>
        <v>-2.3566715376498393E-2</v>
      </c>
      <c r="AL92" s="174">
        <f>Recalculations!AL90</f>
        <v>-2.191600974782271E-2</v>
      </c>
      <c r="AM92" s="174">
        <f>Recalculations!AM90</f>
        <v>-2.693106776263391E-2</v>
      </c>
    </row>
    <row r="93" spans="2:39" x14ac:dyDescent="0.25">
      <c r="C93" s="100"/>
      <c r="D93" s="72"/>
      <c r="E93" s="127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  <c r="X93" s="129"/>
      <c r="Y93" s="129"/>
      <c r="Z93" s="129"/>
      <c r="AA93" s="129"/>
      <c r="AB93" s="129"/>
      <c r="AC93" s="129"/>
    </row>
    <row r="94" spans="2:39" x14ac:dyDescent="0.25">
      <c r="C94" s="100"/>
      <c r="D94" s="72"/>
      <c r="E94" s="127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  <c r="X94" s="129"/>
      <c r="Y94" s="129"/>
      <c r="Z94" s="129"/>
      <c r="AA94" s="129"/>
      <c r="AB94" s="129"/>
      <c r="AC94" s="129"/>
    </row>
    <row r="95" spans="2:39" x14ac:dyDescent="0.25">
      <c r="C95" s="100"/>
      <c r="D95" s="72"/>
      <c r="E95" s="127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  <c r="T95" s="128"/>
      <c r="U95" s="128"/>
      <c r="V95" s="128"/>
      <c r="W95" s="128"/>
      <c r="X95" s="129"/>
      <c r="Y95" s="129"/>
      <c r="Z95" s="129"/>
      <c r="AA95" s="129"/>
      <c r="AB95" s="129"/>
      <c r="AC95" s="129"/>
    </row>
    <row r="96" spans="2:39" x14ac:dyDescent="0.25">
      <c r="C96" s="100"/>
      <c r="D96" s="72"/>
      <c r="E96" s="127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28"/>
      <c r="Q96" s="128"/>
      <c r="R96" s="128"/>
      <c r="S96" s="128"/>
      <c r="T96" s="128"/>
      <c r="U96" s="128"/>
      <c r="V96" s="128"/>
      <c r="W96" s="128"/>
      <c r="X96" s="129"/>
      <c r="Y96" s="129"/>
      <c r="Z96" s="129"/>
      <c r="AA96" s="129"/>
      <c r="AB96" s="129"/>
      <c r="AC96" s="129"/>
    </row>
    <row r="97" spans="3:29" x14ac:dyDescent="0.25">
      <c r="C97" s="130"/>
      <c r="D97" s="131"/>
      <c r="E97" s="132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3"/>
      <c r="Q97" s="133"/>
      <c r="R97" s="133"/>
      <c r="S97" s="133"/>
      <c r="T97" s="133"/>
      <c r="U97" s="133"/>
      <c r="V97" s="133"/>
      <c r="W97" s="133"/>
      <c r="X97" s="129"/>
      <c r="Y97" s="129"/>
      <c r="Z97" s="129"/>
      <c r="AA97" s="129"/>
      <c r="AB97" s="129"/>
      <c r="AC97" s="129"/>
    </row>
    <row r="98" spans="3:29" x14ac:dyDescent="0.25">
      <c r="C98" s="100"/>
      <c r="D98" s="72"/>
      <c r="E98" s="127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9"/>
      <c r="Y98" s="129"/>
      <c r="Z98" s="129"/>
      <c r="AA98" s="129"/>
      <c r="AB98" s="129"/>
      <c r="AC98" s="129"/>
    </row>
    <row r="99" spans="3:29" x14ac:dyDescent="0.25">
      <c r="C99" s="130"/>
      <c r="D99" s="131"/>
      <c r="E99" s="132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29"/>
      <c r="Y99" s="129"/>
      <c r="Z99" s="129"/>
      <c r="AA99" s="129"/>
      <c r="AB99" s="129"/>
      <c r="AC99" s="129"/>
    </row>
    <row r="100" spans="3:29" x14ac:dyDescent="0.25">
      <c r="C100" s="100"/>
      <c r="D100" s="72"/>
      <c r="E100" s="127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9"/>
      <c r="Y100" s="129"/>
      <c r="Z100" s="129"/>
      <c r="AA100" s="129"/>
      <c r="AB100" s="129"/>
      <c r="AC100" s="129"/>
    </row>
    <row r="101" spans="3:29" x14ac:dyDescent="0.25">
      <c r="C101" s="134"/>
      <c r="D101" s="66"/>
      <c r="E101" s="135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  <c r="Q101" s="129"/>
      <c r="R101" s="129"/>
      <c r="S101" s="129"/>
      <c r="T101" s="129"/>
      <c r="U101" s="129"/>
      <c r="V101" s="129"/>
      <c r="W101" s="129"/>
      <c r="X101" s="129"/>
      <c r="Y101" s="129"/>
      <c r="Z101" s="129"/>
      <c r="AA101" s="129"/>
      <c r="AB101" s="129"/>
      <c r="AC101" s="129"/>
    </row>
    <row r="102" spans="3:29" x14ac:dyDescent="0.25">
      <c r="C102" s="134"/>
      <c r="D102" s="66"/>
      <c r="E102" s="135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29"/>
      <c r="Q102" s="129"/>
      <c r="R102" s="129"/>
      <c r="S102" s="129"/>
      <c r="T102" s="129"/>
      <c r="U102" s="129"/>
      <c r="V102" s="129"/>
      <c r="W102" s="129"/>
      <c r="X102" s="129"/>
      <c r="Y102" s="129"/>
      <c r="Z102" s="129"/>
      <c r="AA102" s="129"/>
      <c r="AB102" s="129"/>
      <c r="AC102" s="129"/>
    </row>
    <row r="103" spans="3:29" x14ac:dyDescent="0.25">
      <c r="C103" s="65"/>
      <c r="D103" s="66"/>
      <c r="E103" s="136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  <c r="S103" s="129"/>
      <c r="T103" s="129"/>
      <c r="U103" s="129"/>
      <c r="V103" s="129"/>
      <c r="W103" s="129"/>
      <c r="X103" s="129"/>
      <c r="Y103" s="129"/>
      <c r="Z103" s="129"/>
      <c r="AA103" s="129"/>
      <c r="AB103" s="129"/>
      <c r="AC103" s="129"/>
    </row>
    <row r="104" spans="3:29" x14ac:dyDescent="0.25">
      <c r="C104" s="65"/>
      <c r="D104" s="66"/>
      <c r="E104" s="136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29"/>
      <c r="T104" s="129"/>
      <c r="U104" s="129"/>
      <c r="V104" s="129"/>
      <c r="W104" s="129"/>
      <c r="X104" s="129"/>
      <c r="Y104" s="129"/>
      <c r="Z104" s="129"/>
      <c r="AA104" s="129"/>
      <c r="AB104" s="129"/>
      <c r="AC104" s="129"/>
    </row>
    <row r="105" spans="3:29" x14ac:dyDescent="0.25">
      <c r="C105" s="65"/>
      <c r="D105" s="66"/>
      <c r="E105" s="136"/>
      <c r="F105" s="129"/>
      <c r="G105" s="129"/>
      <c r="H105" s="129"/>
      <c r="I105" s="129"/>
      <c r="J105" s="129"/>
      <c r="K105" s="129"/>
      <c r="L105" s="129"/>
      <c r="M105" s="129"/>
      <c r="N105" s="129"/>
      <c r="O105" s="129"/>
      <c r="P105" s="129"/>
      <c r="Q105" s="129"/>
      <c r="R105" s="129"/>
      <c r="S105" s="129"/>
      <c r="T105" s="129"/>
      <c r="U105" s="129"/>
      <c r="V105" s="129"/>
      <c r="W105" s="129"/>
      <c r="X105" s="129"/>
      <c r="Y105" s="129"/>
      <c r="Z105" s="129"/>
      <c r="AA105" s="129"/>
      <c r="AB105" s="129"/>
      <c r="AC105" s="129"/>
    </row>
  </sheetData>
  <pageMargins left="0.74803149606299213" right="0.74803149606299213" top="0.98425196850393704" bottom="0.98425196850393704" header="0.51181102362204722" footer="0.51181102362204722"/>
  <pageSetup paperSize="9" scale="4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41D40-0143-454E-9BD6-B10953485D16}">
  <sheetPr>
    <tabColor rgb="FF92D050"/>
  </sheetPr>
  <dimension ref="B1:AL47"/>
  <sheetViews>
    <sheetView zoomScale="75" zoomScaleNormal="75" workbookViewId="0">
      <pane ySplit="1" topLeftCell="A2" activePane="bottomLeft" state="frozen"/>
      <selection pane="bottomLeft"/>
    </sheetView>
  </sheetViews>
  <sheetFormatPr defaultRowHeight="15" x14ac:dyDescent="0.25"/>
  <cols>
    <col min="1" max="1" width="9.140625" style="189"/>
    <col min="2" max="2" width="44.28515625" style="189" customWidth="1"/>
    <col min="3" max="3" width="18.85546875" style="189" customWidth="1"/>
    <col min="4" max="4" width="9.140625" style="189" customWidth="1"/>
    <col min="5" max="16384" width="9.140625" style="189"/>
  </cols>
  <sheetData>
    <row r="1" spans="2:38" x14ac:dyDescent="0.25">
      <c r="B1" s="195" t="s">
        <v>230</v>
      </c>
    </row>
    <row r="2" spans="2:38" x14ac:dyDescent="0.25">
      <c r="D2" s="190">
        <v>1990</v>
      </c>
      <c r="E2" s="190">
        <v>1991</v>
      </c>
      <c r="F2" s="190">
        <v>1992</v>
      </c>
      <c r="G2" s="190">
        <v>1993</v>
      </c>
      <c r="H2" s="190">
        <v>1994</v>
      </c>
      <c r="I2" s="190">
        <v>1995</v>
      </c>
      <c r="J2" s="190">
        <v>1996</v>
      </c>
      <c r="K2" s="190">
        <v>1997</v>
      </c>
      <c r="L2" s="190">
        <v>1998</v>
      </c>
      <c r="M2" s="190">
        <v>1999</v>
      </c>
      <c r="N2" s="190">
        <v>2000</v>
      </c>
      <c r="O2" s="190">
        <v>2001</v>
      </c>
      <c r="P2" s="190">
        <v>2002</v>
      </c>
      <c r="Q2" s="190">
        <v>2003</v>
      </c>
      <c r="R2" s="190">
        <v>2004</v>
      </c>
      <c r="S2" s="190">
        <v>2005</v>
      </c>
      <c r="T2" s="190">
        <v>2006</v>
      </c>
      <c r="U2" s="190">
        <v>2007</v>
      </c>
      <c r="V2" s="190">
        <v>2008</v>
      </c>
      <c r="W2" s="190">
        <v>2009</v>
      </c>
      <c r="X2" s="190">
        <v>2010</v>
      </c>
      <c r="Y2" s="190">
        <v>2011</v>
      </c>
      <c r="Z2" s="190">
        <v>2012</v>
      </c>
      <c r="AA2" s="190">
        <v>2013</v>
      </c>
      <c r="AB2" s="190">
        <v>2014</v>
      </c>
      <c r="AC2" s="190">
        <v>2015</v>
      </c>
      <c r="AD2" s="190">
        <v>2016</v>
      </c>
      <c r="AE2" s="190">
        <v>2017</v>
      </c>
      <c r="AF2" s="190">
        <v>2018</v>
      </c>
      <c r="AG2" s="190">
        <v>2019</v>
      </c>
      <c r="AH2" s="190">
        <v>2020</v>
      </c>
      <c r="AI2" s="190">
        <v>2021</v>
      </c>
      <c r="AJ2" s="190">
        <v>2022</v>
      </c>
      <c r="AK2" s="190">
        <v>2023</v>
      </c>
      <c r="AL2" s="190">
        <v>2024</v>
      </c>
    </row>
    <row r="3" spans="2:38" x14ac:dyDescent="0.25">
      <c r="B3" s="189" t="s">
        <v>231</v>
      </c>
      <c r="C3" s="189" t="s">
        <v>232</v>
      </c>
      <c r="D3" s="193">
        <v>0</v>
      </c>
      <c r="E3" s="193">
        <v>0</v>
      </c>
      <c r="F3" s="193">
        <v>0</v>
      </c>
      <c r="G3" s="193">
        <v>0</v>
      </c>
      <c r="H3" s="193">
        <v>0</v>
      </c>
      <c r="I3" s="193">
        <v>0</v>
      </c>
      <c r="J3" s="193">
        <v>0.1</v>
      </c>
      <c r="K3" s="193">
        <v>0.1</v>
      </c>
      <c r="L3" s="193">
        <v>0.1</v>
      </c>
      <c r="M3" s="193">
        <v>0.15</v>
      </c>
      <c r="N3" s="193">
        <v>0.2</v>
      </c>
      <c r="O3" s="193">
        <v>0.2</v>
      </c>
      <c r="P3" s="193">
        <v>0.3</v>
      </c>
      <c r="Q3" s="193">
        <v>0.4</v>
      </c>
      <c r="R3" s="193">
        <v>0.5</v>
      </c>
      <c r="S3" s="193">
        <v>0.6</v>
      </c>
      <c r="T3" s="193">
        <v>0.5</v>
      </c>
      <c r="U3" s="193">
        <v>0.5</v>
      </c>
      <c r="V3" s="193">
        <v>0.5</v>
      </c>
      <c r="W3" s="193">
        <v>0.55000000000000004</v>
      </c>
      <c r="X3" s="193">
        <v>0.55000000000000004</v>
      </c>
      <c r="Y3" s="193">
        <v>0.55000000000000004</v>
      </c>
      <c r="Z3" s="193">
        <v>0.55000000000000004</v>
      </c>
      <c r="AA3" s="193">
        <v>0.55000000000000004</v>
      </c>
      <c r="AB3" s="193">
        <v>0.55000000000000004</v>
      </c>
      <c r="AC3" s="193">
        <v>0.55000000000000004</v>
      </c>
      <c r="AD3" s="193">
        <v>0.55000000000000004</v>
      </c>
      <c r="AE3" s="193">
        <v>0.55000000000000004</v>
      </c>
      <c r="AF3" s="193">
        <v>0.55000000000000004</v>
      </c>
      <c r="AG3" s="193">
        <v>0.55000000000000004</v>
      </c>
      <c r="AH3" s="193">
        <v>0.55000000000000004</v>
      </c>
      <c r="AI3" s="193">
        <v>0.55000000000000004</v>
      </c>
      <c r="AJ3" s="193">
        <v>0.53500000000000003</v>
      </c>
      <c r="AK3" s="193">
        <v>0.53500000000000003</v>
      </c>
      <c r="AL3" s="193">
        <v>0.53500000000000003</v>
      </c>
    </row>
    <row r="4" spans="2:38" x14ac:dyDescent="0.25">
      <c r="B4" s="189" t="s">
        <v>231</v>
      </c>
      <c r="C4" s="189" t="s">
        <v>233</v>
      </c>
      <c r="D4" s="193">
        <v>0</v>
      </c>
      <c r="E4" s="193">
        <v>0</v>
      </c>
      <c r="F4" s="193">
        <v>0</v>
      </c>
      <c r="G4" s="193">
        <v>0</v>
      </c>
      <c r="H4" s="193">
        <v>0</v>
      </c>
      <c r="I4" s="193">
        <v>1</v>
      </c>
      <c r="J4" s="193">
        <v>0.9</v>
      </c>
      <c r="K4" s="193">
        <v>0.9</v>
      </c>
      <c r="L4" s="193">
        <v>0.9</v>
      </c>
      <c r="M4" s="193">
        <v>0.85</v>
      </c>
      <c r="N4" s="193">
        <v>0.8</v>
      </c>
      <c r="O4" s="193">
        <v>0.8</v>
      </c>
      <c r="P4" s="193">
        <v>0.7</v>
      </c>
      <c r="Q4" s="193">
        <v>0.6</v>
      </c>
      <c r="R4" s="193">
        <v>0.5</v>
      </c>
      <c r="S4" s="193">
        <v>0.4</v>
      </c>
      <c r="T4" s="193">
        <v>0.5</v>
      </c>
      <c r="U4" s="193">
        <v>0.5</v>
      </c>
      <c r="V4" s="193">
        <v>0.5</v>
      </c>
      <c r="W4" s="193">
        <v>0.44999999999999996</v>
      </c>
      <c r="X4" s="193">
        <v>0.44999999999999996</v>
      </c>
      <c r="Y4" s="193">
        <v>0.44999999999999996</v>
      </c>
      <c r="Z4" s="193">
        <v>0.44999999999999996</v>
      </c>
      <c r="AA4" s="193">
        <v>0.44999999999999996</v>
      </c>
      <c r="AB4" s="193">
        <v>0.44999999999999996</v>
      </c>
      <c r="AC4" s="193">
        <v>0.44999999999999996</v>
      </c>
      <c r="AD4" s="193">
        <v>0.44999999999999996</v>
      </c>
      <c r="AE4" s="193">
        <v>0.44999999999999996</v>
      </c>
      <c r="AF4" s="193">
        <v>0.44999999999999996</v>
      </c>
      <c r="AG4" s="193">
        <v>0.44999999999999996</v>
      </c>
      <c r="AH4" s="193">
        <v>0.44999999999999996</v>
      </c>
      <c r="AI4" s="193">
        <v>0.44999999999999996</v>
      </c>
      <c r="AJ4" s="193">
        <v>0.46499999999999997</v>
      </c>
      <c r="AK4" s="193">
        <v>0.46499999999999997</v>
      </c>
      <c r="AL4" s="193">
        <v>0.46499999999999997</v>
      </c>
    </row>
    <row r="5" spans="2:38" s="194" customFormat="1" x14ac:dyDescent="0.25">
      <c r="B5" s="191" t="s">
        <v>234</v>
      </c>
      <c r="C5" s="192" t="s">
        <v>197</v>
      </c>
      <c r="D5" s="193">
        <v>0.01</v>
      </c>
      <c r="E5" s="193">
        <v>0.01</v>
      </c>
      <c r="F5" s="193">
        <v>0.01</v>
      </c>
      <c r="G5" s="193">
        <v>0.01</v>
      </c>
      <c r="H5" s="193">
        <v>0.01</v>
      </c>
      <c r="I5" s="193">
        <v>0.01</v>
      </c>
      <c r="J5" s="193">
        <v>0.01</v>
      </c>
      <c r="K5" s="193">
        <v>0.01</v>
      </c>
      <c r="L5" s="193">
        <v>0.01</v>
      </c>
      <c r="M5" s="193">
        <v>0.01</v>
      </c>
      <c r="N5" s="193">
        <v>0.01</v>
      </c>
      <c r="O5" s="193">
        <v>0.01</v>
      </c>
      <c r="P5" s="193">
        <v>0.01</v>
      </c>
      <c r="Q5" s="193">
        <v>0.01</v>
      </c>
      <c r="R5" s="193">
        <v>0.01</v>
      </c>
      <c r="S5" s="193">
        <v>0.01</v>
      </c>
      <c r="T5" s="193">
        <v>0.01</v>
      </c>
      <c r="U5" s="193">
        <v>0.01</v>
      </c>
      <c r="V5" s="193">
        <v>0.01</v>
      </c>
      <c r="W5" s="193">
        <v>0.01</v>
      </c>
      <c r="X5" s="193">
        <v>0.01</v>
      </c>
      <c r="Y5" s="193">
        <v>0.01</v>
      </c>
      <c r="Z5" s="193">
        <v>0.01</v>
      </c>
      <c r="AA5" s="193">
        <v>0.01</v>
      </c>
      <c r="AB5" s="193">
        <v>0.01</v>
      </c>
      <c r="AC5" s="193">
        <v>0.01</v>
      </c>
      <c r="AD5" s="193">
        <v>0.01</v>
      </c>
      <c r="AE5" s="193">
        <v>0.01</v>
      </c>
      <c r="AF5" s="193">
        <v>0.01</v>
      </c>
      <c r="AG5" s="193">
        <v>0.01</v>
      </c>
      <c r="AH5" s="193">
        <v>0.01</v>
      </c>
      <c r="AI5" s="193">
        <v>0.01</v>
      </c>
      <c r="AJ5" s="193">
        <v>0.01</v>
      </c>
      <c r="AK5" s="193">
        <v>0.01</v>
      </c>
      <c r="AL5" s="193">
        <v>0.01</v>
      </c>
    </row>
    <row r="7" spans="2:38" x14ac:dyDescent="0.25">
      <c r="B7" s="195" t="s">
        <v>235</v>
      </c>
    </row>
    <row r="8" spans="2:38" x14ac:dyDescent="0.25">
      <c r="B8" s="196" t="s">
        <v>236</v>
      </c>
      <c r="D8" s="190">
        <v>1990</v>
      </c>
      <c r="E8" s="190">
        <v>1991</v>
      </c>
      <c r="F8" s="190">
        <v>1992</v>
      </c>
      <c r="G8" s="190">
        <v>1993</v>
      </c>
      <c r="H8" s="190">
        <v>1994</v>
      </c>
      <c r="I8" s="190">
        <v>1995</v>
      </c>
      <c r="J8" s="190">
        <v>1996</v>
      </c>
      <c r="K8" s="190">
        <v>1997</v>
      </c>
      <c r="L8" s="190">
        <v>1998</v>
      </c>
      <c r="M8" s="190">
        <v>1999</v>
      </c>
      <c r="N8" s="190">
        <v>2000</v>
      </c>
      <c r="O8" s="190">
        <v>2001</v>
      </c>
      <c r="P8" s="190">
        <v>2002</v>
      </c>
      <c r="Q8" s="190">
        <v>2003</v>
      </c>
      <c r="R8" s="190">
        <v>2004</v>
      </c>
      <c r="S8" s="190">
        <v>2005</v>
      </c>
      <c r="T8" s="190">
        <v>2006</v>
      </c>
      <c r="U8" s="190">
        <v>2007</v>
      </c>
      <c r="V8" s="190">
        <v>2008</v>
      </c>
      <c r="W8" s="190">
        <v>2009</v>
      </c>
      <c r="X8" s="190">
        <v>2010</v>
      </c>
      <c r="Y8" s="190">
        <v>2011</v>
      </c>
      <c r="Z8" s="190">
        <v>2012</v>
      </c>
      <c r="AA8" s="190">
        <v>2013</v>
      </c>
      <c r="AB8" s="190">
        <v>2014</v>
      </c>
      <c r="AC8" s="190">
        <v>2015</v>
      </c>
      <c r="AD8" s="190">
        <v>2016</v>
      </c>
      <c r="AE8" s="190">
        <v>2017</v>
      </c>
      <c r="AF8" s="190">
        <v>2018</v>
      </c>
      <c r="AG8" s="190">
        <v>2019</v>
      </c>
      <c r="AH8" s="190">
        <v>2020</v>
      </c>
      <c r="AI8" s="190">
        <v>2021</v>
      </c>
      <c r="AJ8" s="190">
        <v>2022</v>
      </c>
      <c r="AK8" s="190">
        <v>2023</v>
      </c>
      <c r="AL8" s="190">
        <v>2024</v>
      </c>
    </row>
    <row r="9" spans="2:38" x14ac:dyDescent="0.25">
      <c r="B9" s="197" t="s">
        <v>237</v>
      </c>
      <c r="C9" s="189" t="s">
        <v>197</v>
      </c>
      <c r="P9" s="205">
        <v>1</v>
      </c>
      <c r="Q9" s="205">
        <v>1</v>
      </c>
      <c r="R9" s="205">
        <v>1</v>
      </c>
      <c r="S9" s="205">
        <v>1</v>
      </c>
      <c r="T9" s="205">
        <v>1</v>
      </c>
      <c r="U9" s="205">
        <v>1</v>
      </c>
      <c r="V9" s="205">
        <v>1</v>
      </c>
      <c r="W9" s="205">
        <v>1</v>
      </c>
      <c r="X9" s="205">
        <v>1</v>
      </c>
      <c r="Y9" s="205">
        <v>1</v>
      </c>
      <c r="Z9" s="205">
        <v>1</v>
      </c>
      <c r="AA9" s="205">
        <v>1</v>
      </c>
      <c r="AB9" s="205">
        <v>1</v>
      </c>
      <c r="AC9" s="205">
        <v>1</v>
      </c>
      <c r="AD9" s="205">
        <v>1</v>
      </c>
      <c r="AE9" s="205">
        <v>1</v>
      </c>
      <c r="AF9" s="205">
        <v>1</v>
      </c>
      <c r="AG9" s="205">
        <v>1</v>
      </c>
      <c r="AH9" s="205">
        <v>1</v>
      </c>
      <c r="AI9" s="205">
        <v>1</v>
      </c>
      <c r="AJ9" s="205">
        <v>1</v>
      </c>
      <c r="AK9" s="205">
        <v>1</v>
      </c>
      <c r="AL9" s="205">
        <v>1</v>
      </c>
    </row>
    <row r="10" spans="2:38" x14ac:dyDescent="0.25">
      <c r="B10" s="189" t="s">
        <v>238</v>
      </c>
      <c r="C10" s="189" t="s">
        <v>239</v>
      </c>
      <c r="P10" s="203">
        <v>2.6</v>
      </c>
      <c r="Q10" s="203">
        <v>2.6</v>
      </c>
      <c r="R10" s="203">
        <v>2.6</v>
      </c>
      <c r="S10" s="203">
        <v>2.6</v>
      </c>
      <c r="T10" s="203">
        <v>2.6</v>
      </c>
      <c r="U10" s="203">
        <v>2.6</v>
      </c>
      <c r="V10" s="203">
        <v>2.6</v>
      </c>
      <c r="W10" s="203">
        <v>2.6</v>
      </c>
      <c r="X10" s="203">
        <v>2.6</v>
      </c>
      <c r="Y10" s="203">
        <v>2.6</v>
      </c>
      <c r="Z10" s="203">
        <v>2.6</v>
      </c>
      <c r="AA10" s="203">
        <v>2.6</v>
      </c>
      <c r="AB10" s="203">
        <v>2.6</v>
      </c>
      <c r="AC10" s="203">
        <v>2.6</v>
      </c>
      <c r="AD10" s="203">
        <v>2.6</v>
      </c>
      <c r="AE10" s="203">
        <v>2.6</v>
      </c>
      <c r="AF10" s="203">
        <v>2.6</v>
      </c>
      <c r="AG10" s="203">
        <v>2.6</v>
      </c>
      <c r="AH10" s="203">
        <v>2.6</v>
      </c>
      <c r="AI10" s="203">
        <v>2.6</v>
      </c>
      <c r="AJ10" s="203">
        <v>2.6</v>
      </c>
      <c r="AK10" s="203">
        <v>2.6</v>
      </c>
      <c r="AL10" s="203">
        <v>2.6</v>
      </c>
    </row>
    <row r="11" spans="2:38" x14ac:dyDescent="0.25">
      <c r="B11" s="189" t="s">
        <v>240</v>
      </c>
      <c r="C11" s="189" t="s">
        <v>241</v>
      </c>
      <c r="N11" s="202">
        <v>0.8</v>
      </c>
      <c r="O11" s="202">
        <v>0.77</v>
      </c>
      <c r="P11" s="202">
        <v>0.75</v>
      </c>
      <c r="Q11" s="202">
        <v>0.7</v>
      </c>
      <c r="R11" s="202">
        <v>0.6</v>
      </c>
      <c r="S11" s="202">
        <v>0.55000000000000004</v>
      </c>
      <c r="T11" s="202">
        <v>0.5</v>
      </c>
      <c r="U11" s="202">
        <v>0.45</v>
      </c>
      <c r="V11" s="202">
        <v>0.4</v>
      </c>
      <c r="W11" s="202">
        <v>0.3</v>
      </c>
      <c r="X11" s="202">
        <v>0.3</v>
      </c>
      <c r="Y11" s="202">
        <v>0.3</v>
      </c>
      <c r="Z11" s="202">
        <v>0.3</v>
      </c>
      <c r="AA11" s="202">
        <v>0.3</v>
      </c>
      <c r="AB11" s="202">
        <v>0.3</v>
      </c>
      <c r="AC11" s="202">
        <v>0.3</v>
      </c>
      <c r="AD11" s="202">
        <v>0.3</v>
      </c>
      <c r="AE11" s="202">
        <v>0.3</v>
      </c>
      <c r="AF11" s="202">
        <v>0.3</v>
      </c>
      <c r="AG11" s="202">
        <v>0.05</v>
      </c>
      <c r="AH11" s="202">
        <v>0.05</v>
      </c>
      <c r="AI11" s="202">
        <v>0</v>
      </c>
      <c r="AJ11" s="202">
        <v>0</v>
      </c>
      <c r="AK11" s="202">
        <v>0</v>
      </c>
      <c r="AL11" s="202">
        <v>0</v>
      </c>
    </row>
    <row r="12" spans="2:38" x14ac:dyDescent="0.25">
      <c r="B12" s="189" t="s">
        <v>240</v>
      </c>
      <c r="C12" s="189" t="s">
        <v>242</v>
      </c>
      <c r="N12" s="202">
        <v>0</v>
      </c>
      <c r="O12" s="202">
        <v>0.03</v>
      </c>
      <c r="P12" s="202">
        <v>0.05</v>
      </c>
      <c r="Q12" s="202">
        <v>0.1</v>
      </c>
      <c r="R12" s="202">
        <v>0.3</v>
      </c>
      <c r="S12" s="202">
        <v>0.4</v>
      </c>
      <c r="T12" s="202">
        <v>0.45</v>
      </c>
      <c r="U12" s="202">
        <v>0.5</v>
      </c>
      <c r="V12" s="202">
        <v>0.6</v>
      </c>
      <c r="W12" s="202">
        <v>0.7</v>
      </c>
      <c r="X12" s="202">
        <v>0.7</v>
      </c>
      <c r="Y12" s="202">
        <v>0.7</v>
      </c>
      <c r="Z12" s="202">
        <v>0.7</v>
      </c>
      <c r="AA12" s="202">
        <v>0.7</v>
      </c>
      <c r="AB12" s="202">
        <v>0.7</v>
      </c>
      <c r="AC12" s="202">
        <v>0.7</v>
      </c>
      <c r="AD12" s="202">
        <v>0.7</v>
      </c>
      <c r="AE12" s="202">
        <v>0.7</v>
      </c>
      <c r="AF12" s="202">
        <v>0.7</v>
      </c>
      <c r="AG12" s="202">
        <v>0.3</v>
      </c>
      <c r="AH12" s="202">
        <v>0.25</v>
      </c>
      <c r="AI12" s="202">
        <v>0.2</v>
      </c>
      <c r="AJ12" s="202">
        <v>0.1</v>
      </c>
      <c r="AK12" s="202">
        <v>0</v>
      </c>
      <c r="AL12" s="202">
        <v>0</v>
      </c>
    </row>
    <row r="13" spans="2:38" x14ac:dyDescent="0.25">
      <c r="B13" s="189" t="s">
        <v>240</v>
      </c>
      <c r="C13" s="189" t="s">
        <v>243</v>
      </c>
      <c r="N13" s="202">
        <v>0.2</v>
      </c>
      <c r="O13" s="202">
        <v>0.2</v>
      </c>
      <c r="P13" s="202">
        <v>0.2</v>
      </c>
      <c r="Q13" s="202">
        <v>0.2</v>
      </c>
      <c r="R13" s="202">
        <v>0.1</v>
      </c>
      <c r="S13" s="202">
        <v>0.05</v>
      </c>
      <c r="T13" s="202">
        <v>0.05</v>
      </c>
      <c r="U13" s="202">
        <v>0.05</v>
      </c>
      <c r="V13" s="202">
        <v>0</v>
      </c>
      <c r="W13" s="202">
        <v>0</v>
      </c>
      <c r="X13" s="202">
        <v>0</v>
      </c>
      <c r="Y13" s="202">
        <v>0</v>
      </c>
      <c r="Z13" s="202">
        <v>0</v>
      </c>
      <c r="AA13" s="202">
        <v>0</v>
      </c>
      <c r="AB13" s="202">
        <v>0</v>
      </c>
      <c r="AC13" s="202">
        <v>0</v>
      </c>
      <c r="AD13" s="202">
        <v>0</v>
      </c>
      <c r="AE13" s="202">
        <v>0</v>
      </c>
      <c r="AF13" s="202">
        <v>0</v>
      </c>
      <c r="AG13" s="202">
        <v>0</v>
      </c>
      <c r="AH13" s="202">
        <v>0</v>
      </c>
      <c r="AI13" s="202">
        <v>0</v>
      </c>
      <c r="AJ13" s="202">
        <v>0</v>
      </c>
      <c r="AK13" s="202">
        <v>0</v>
      </c>
      <c r="AL13" s="202">
        <v>0</v>
      </c>
    </row>
    <row r="14" spans="2:38" x14ac:dyDescent="0.25">
      <c r="B14" s="189" t="s">
        <v>240</v>
      </c>
      <c r="C14" s="189" t="s">
        <v>244</v>
      </c>
    </row>
    <row r="16" spans="2:38" x14ac:dyDescent="0.25">
      <c r="B16" s="198" t="s">
        <v>245</v>
      </c>
      <c r="C16" s="199"/>
      <c r="D16" s="190">
        <v>1990</v>
      </c>
      <c r="E16" s="190">
        <v>1991</v>
      </c>
      <c r="F16" s="190">
        <v>1992</v>
      </c>
      <c r="G16" s="190">
        <v>1993</v>
      </c>
      <c r="H16" s="190">
        <v>1994</v>
      </c>
      <c r="I16" s="190">
        <v>1995</v>
      </c>
      <c r="J16" s="190">
        <v>1996</v>
      </c>
      <c r="K16" s="190">
        <v>1997</v>
      </c>
      <c r="L16" s="190">
        <v>1998</v>
      </c>
      <c r="M16" s="190">
        <v>1999</v>
      </c>
      <c r="N16" s="190">
        <v>2000</v>
      </c>
      <c r="O16" s="190">
        <v>2001</v>
      </c>
      <c r="P16" s="190">
        <v>2002</v>
      </c>
      <c r="Q16" s="190">
        <v>2003</v>
      </c>
      <c r="R16" s="190">
        <v>2004</v>
      </c>
      <c r="S16" s="190">
        <v>2005</v>
      </c>
      <c r="T16" s="190">
        <v>2006</v>
      </c>
      <c r="U16" s="190">
        <v>2007</v>
      </c>
      <c r="V16" s="190">
        <v>2008</v>
      </c>
      <c r="W16" s="190">
        <v>2009</v>
      </c>
      <c r="X16" s="190">
        <v>2010</v>
      </c>
      <c r="Y16" s="190">
        <v>2011</v>
      </c>
      <c r="Z16" s="190">
        <v>2012</v>
      </c>
      <c r="AA16" s="190">
        <v>2013</v>
      </c>
      <c r="AB16" s="190">
        <v>2014</v>
      </c>
      <c r="AC16" s="190">
        <v>2015</v>
      </c>
      <c r="AD16" s="190">
        <v>2016</v>
      </c>
      <c r="AE16" s="190">
        <v>2017</v>
      </c>
      <c r="AF16" s="190">
        <v>2018</v>
      </c>
      <c r="AG16" s="190">
        <v>2019</v>
      </c>
      <c r="AH16" s="190">
        <v>2020</v>
      </c>
      <c r="AI16" s="190">
        <v>2021</v>
      </c>
      <c r="AJ16" s="190">
        <v>2022</v>
      </c>
      <c r="AK16" s="190">
        <v>2023</v>
      </c>
      <c r="AL16" s="190">
        <v>2024</v>
      </c>
    </row>
    <row r="17" spans="2:38" x14ac:dyDescent="0.25">
      <c r="B17" s="197" t="s">
        <v>237</v>
      </c>
      <c r="C17" s="199" t="s">
        <v>197</v>
      </c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205">
        <v>1</v>
      </c>
      <c r="O17" s="205">
        <v>1</v>
      </c>
      <c r="P17" s="205">
        <v>1</v>
      </c>
      <c r="Q17" s="205">
        <v>1</v>
      </c>
      <c r="R17" s="205">
        <v>1</v>
      </c>
      <c r="S17" s="205">
        <v>1</v>
      </c>
      <c r="T17" s="205">
        <v>1</v>
      </c>
      <c r="U17" s="205">
        <v>1</v>
      </c>
      <c r="V17" s="205">
        <v>1</v>
      </c>
      <c r="W17" s="205">
        <v>1</v>
      </c>
      <c r="X17" s="205">
        <v>1</v>
      </c>
      <c r="Y17" s="205">
        <v>1</v>
      </c>
      <c r="Z17" s="205">
        <v>1</v>
      </c>
      <c r="AA17" s="205">
        <v>1</v>
      </c>
      <c r="AB17" s="205">
        <v>1</v>
      </c>
      <c r="AC17" s="205">
        <v>1</v>
      </c>
      <c r="AD17" s="205">
        <v>1</v>
      </c>
      <c r="AE17" s="205">
        <v>1</v>
      </c>
      <c r="AF17" s="205">
        <v>1</v>
      </c>
      <c r="AG17" s="205">
        <v>1</v>
      </c>
      <c r="AH17" s="205">
        <v>1</v>
      </c>
      <c r="AI17" s="205">
        <v>1</v>
      </c>
      <c r="AJ17" s="205">
        <v>1</v>
      </c>
      <c r="AK17" s="205">
        <v>1</v>
      </c>
      <c r="AL17" s="205">
        <v>1</v>
      </c>
    </row>
    <row r="18" spans="2:38" x14ac:dyDescent="0.25">
      <c r="B18" s="189" t="s">
        <v>238</v>
      </c>
      <c r="C18" s="189" t="s">
        <v>239</v>
      </c>
      <c r="N18" s="206">
        <v>1.5</v>
      </c>
      <c r="O18" s="206">
        <v>1.5</v>
      </c>
      <c r="P18" s="206">
        <v>1.5</v>
      </c>
      <c r="Q18" s="206">
        <v>1.5</v>
      </c>
      <c r="R18" s="206">
        <v>1.5</v>
      </c>
      <c r="S18" s="206">
        <v>1.5</v>
      </c>
      <c r="T18" s="206">
        <v>1.5</v>
      </c>
      <c r="U18" s="206">
        <v>1.5</v>
      </c>
      <c r="V18" s="206">
        <v>1.5</v>
      </c>
      <c r="W18" s="206">
        <v>1.5</v>
      </c>
      <c r="X18" s="206">
        <v>1.5</v>
      </c>
      <c r="Y18" s="206">
        <v>1.5</v>
      </c>
      <c r="Z18" s="206">
        <v>1.5</v>
      </c>
      <c r="AA18" s="206">
        <v>1.5</v>
      </c>
      <c r="AB18" s="206">
        <v>1.5</v>
      </c>
      <c r="AC18" s="206">
        <v>1.5</v>
      </c>
      <c r="AD18" s="206">
        <v>1.5</v>
      </c>
      <c r="AE18" s="206">
        <v>1.5</v>
      </c>
      <c r="AF18" s="206">
        <v>1.5</v>
      </c>
      <c r="AG18" s="206">
        <v>1.5</v>
      </c>
      <c r="AH18" s="206">
        <v>1.5</v>
      </c>
      <c r="AI18" s="206">
        <v>1.5</v>
      </c>
      <c r="AJ18" s="206">
        <v>1.5</v>
      </c>
      <c r="AK18" s="206">
        <v>1.5</v>
      </c>
      <c r="AL18" s="206">
        <v>1.5</v>
      </c>
    </row>
    <row r="19" spans="2:38" s="194" customFormat="1" x14ac:dyDescent="0.25">
      <c r="B19" s="197" t="s">
        <v>240</v>
      </c>
      <c r="C19" s="199" t="s">
        <v>241</v>
      </c>
      <c r="N19" s="206">
        <v>0.02</v>
      </c>
      <c r="O19" s="206">
        <v>4.8000000000000001E-2</v>
      </c>
      <c r="P19" s="206">
        <v>7.6000000000000012E-2</v>
      </c>
      <c r="Q19" s="206">
        <v>0.10400000000000001</v>
      </c>
      <c r="R19" s="206">
        <v>0.13200000000000001</v>
      </c>
      <c r="S19" s="206">
        <v>0.16</v>
      </c>
      <c r="T19" s="206">
        <v>0.154</v>
      </c>
      <c r="U19" s="206">
        <v>0.14799999999999999</v>
      </c>
      <c r="V19" s="206">
        <v>0.14199999999999999</v>
      </c>
      <c r="W19" s="206">
        <v>0.13599999999999998</v>
      </c>
      <c r="X19" s="206">
        <v>0.13</v>
      </c>
      <c r="Y19" s="206">
        <v>0.12000000000000001</v>
      </c>
      <c r="Z19" s="206">
        <v>0.11000000000000001</v>
      </c>
      <c r="AA19" s="206">
        <v>0.10000000000000002</v>
      </c>
      <c r="AB19" s="206">
        <v>9.0000000000000024E-2</v>
      </c>
      <c r="AC19" s="206">
        <v>0.08</v>
      </c>
      <c r="AD19" s="206">
        <v>5.333333333333333E-2</v>
      </c>
      <c r="AE19" s="206">
        <v>3.5555555555555549E-2</v>
      </c>
      <c r="AF19" s="206">
        <v>0</v>
      </c>
      <c r="AG19" s="206">
        <v>0</v>
      </c>
      <c r="AH19" s="206">
        <v>0</v>
      </c>
      <c r="AI19" s="206">
        <v>0</v>
      </c>
      <c r="AJ19" s="206">
        <v>0</v>
      </c>
      <c r="AK19" s="206">
        <v>0</v>
      </c>
      <c r="AL19" s="206">
        <v>0</v>
      </c>
    </row>
    <row r="20" spans="2:38" s="194" customFormat="1" x14ac:dyDescent="0.25">
      <c r="B20" s="197" t="s">
        <v>240</v>
      </c>
      <c r="C20" s="199" t="s">
        <v>242</v>
      </c>
      <c r="N20" s="206">
        <v>0.01</v>
      </c>
      <c r="O20" s="206">
        <v>6.4000000000000001E-2</v>
      </c>
      <c r="P20" s="206">
        <v>0.11800000000000001</v>
      </c>
      <c r="Q20" s="206">
        <v>0.17200000000000001</v>
      </c>
      <c r="R20" s="206">
        <v>0.22600000000000003</v>
      </c>
      <c r="S20" s="206">
        <v>0.28000000000000003</v>
      </c>
      <c r="T20" s="206">
        <v>0.34400000000000003</v>
      </c>
      <c r="U20" s="206">
        <v>0.40800000000000003</v>
      </c>
      <c r="V20" s="206">
        <v>0.47200000000000003</v>
      </c>
      <c r="W20" s="206">
        <v>0.53600000000000003</v>
      </c>
      <c r="X20" s="206">
        <v>0.6</v>
      </c>
      <c r="Y20" s="206">
        <v>0.66200000000000003</v>
      </c>
      <c r="Z20" s="206">
        <v>0.72400000000000009</v>
      </c>
      <c r="AA20" s="206">
        <v>0.78600000000000014</v>
      </c>
      <c r="AB20" s="206">
        <v>0.8480000000000002</v>
      </c>
      <c r="AC20" s="206">
        <v>0.91</v>
      </c>
      <c r="AD20" s="206">
        <v>0.94000000000000006</v>
      </c>
      <c r="AE20" s="206">
        <v>0.96000000000000008</v>
      </c>
      <c r="AF20" s="206">
        <v>1</v>
      </c>
      <c r="AG20" s="206">
        <v>0</v>
      </c>
      <c r="AH20" s="206">
        <v>0</v>
      </c>
      <c r="AI20" s="206">
        <v>0</v>
      </c>
      <c r="AJ20" s="206">
        <v>0</v>
      </c>
      <c r="AK20" s="206">
        <v>0</v>
      </c>
      <c r="AL20" s="206">
        <v>0</v>
      </c>
    </row>
    <row r="21" spans="2:38" s="194" customFormat="1" x14ac:dyDescent="0.25">
      <c r="B21" s="197" t="s">
        <v>240</v>
      </c>
      <c r="C21" s="199" t="s">
        <v>246</v>
      </c>
      <c r="N21" s="206">
        <v>0.97</v>
      </c>
      <c r="O21" s="206">
        <v>0.88800000000000001</v>
      </c>
      <c r="P21" s="206">
        <v>0.80600000000000005</v>
      </c>
      <c r="Q21" s="206">
        <v>0.72399999999999998</v>
      </c>
      <c r="R21" s="206">
        <v>0.6419999999999999</v>
      </c>
      <c r="S21" s="206">
        <v>0.56000000000000005</v>
      </c>
      <c r="T21" s="206">
        <v>0.502</v>
      </c>
      <c r="U21" s="206">
        <v>0.44399999999999995</v>
      </c>
      <c r="V21" s="206">
        <v>0.38600000000000001</v>
      </c>
      <c r="W21" s="206">
        <v>0.32799999999999996</v>
      </c>
      <c r="X21" s="206">
        <v>0.27</v>
      </c>
      <c r="Y21" s="206">
        <v>0.21799999999999997</v>
      </c>
      <c r="Z21" s="206">
        <v>0.16599999999999993</v>
      </c>
      <c r="AA21" s="206">
        <v>0.11399999999999988</v>
      </c>
      <c r="AB21" s="206">
        <v>6.1999999999999833E-2</v>
      </c>
      <c r="AC21" s="206">
        <v>9.9999999999999672E-3</v>
      </c>
      <c r="AD21" s="206">
        <v>6.6666666666666454E-3</v>
      </c>
      <c r="AE21" s="206">
        <v>4.4444444444444297E-3</v>
      </c>
      <c r="AF21" s="206">
        <v>0</v>
      </c>
      <c r="AG21" s="206">
        <v>0</v>
      </c>
      <c r="AH21" s="206">
        <v>0</v>
      </c>
      <c r="AI21" s="206">
        <v>0</v>
      </c>
      <c r="AJ21" s="206">
        <v>0</v>
      </c>
      <c r="AK21" s="206">
        <v>0</v>
      </c>
      <c r="AL21" s="206">
        <v>0</v>
      </c>
    </row>
    <row r="22" spans="2:38" s="194" customFormat="1" x14ac:dyDescent="0.25">
      <c r="B22" s="197" t="s">
        <v>240</v>
      </c>
      <c r="C22" s="199" t="s">
        <v>244</v>
      </c>
      <c r="N22" s="189"/>
      <c r="O22" s="189"/>
      <c r="P22" s="189"/>
      <c r="Q22" s="189"/>
      <c r="R22" s="189"/>
      <c r="S22" s="189"/>
      <c r="T22" s="189"/>
      <c r="U22" s="189"/>
      <c r="V22" s="189"/>
      <c r="W22" s="189"/>
      <c r="X22" s="189"/>
      <c r="Y22" s="189"/>
      <c r="Z22" s="189"/>
      <c r="AA22" s="189"/>
      <c r="AB22" s="189"/>
      <c r="AC22" s="189"/>
      <c r="AD22" s="189"/>
      <c r="AE22" s="189"/>
      <c r="AF22" s="189"/>
      <c r="AG22" s="189"/>
      <c r="AH22" s="189"/>
      <c r="AI22" s="189"/>
      <c r="AJ22" s="189"/>
      <c r="AK22" s="189"/>
      <c r="AL22" s="189"/>
    </row>
    <row r="24" spans="2:38" x14ac:dyDescent="0.25">
      <c r="B24" s="198" t="s">
        <v>247</v>
      </c>
      <c r="C24" s="199"/>
      <c r="D24" s="190">
        <v>1990</v>
      </c>
      <c r="E24" s="190">
        <v>1991</v>
      </c>
      <c r="F24" s="190">
        <v>1992</v>
      </c>
      <c r="G24" s="190">
        <v>1993</v>
      </c>
      <c r="H24" s="190">
        <v>1994</v>
      </c>
      <c r="I24" s="190">
        <v>1995</v>
      </c>
      <c r="J24" s="190">
        <v>1996</v>
      </c>
      <c r="K24" s="190">
        <v>1997</v>
      </c>
      <c r="L24" s="190">
        <v>1998</v>
      </c>
      <c r="M24" s="190">
        <v>1999</v>
      </c>
      <c r="N24" s="190">
        <v>2000</v>
      </c>
      <c r="O24" s="190">
        <v>2001</v>
      </c>
      <c r="P24" s="190">
        <v>2002</v>
      </c>
      <c r="Q24" s="190">
        <v>2003</v>
      </c>
      <c r="R24" s="190">
        <v>2004</v>
      </c>
      <c r="S24" s="190">
        <v>2005</v>
      </c>
      <c r="T24" s="190">
        <v>2006</v>
      </c>
      <c r="U24" s="190">
        <v>2007</v>
      </c>
      <c r="V24" s="190">
        <v>2008</v>
      </c>
      <c r="W24" s="190">
        <v>2009</v>
      </c>
      <c r="X24" s="190">
        <v>2010</v>
      </c>
      <c r="Y24" s="190">
        <v>2011</v>
      </c>
      <c r="Z24" s="190">
        <v>2012</v>
      </c>
      <c r="AA24" s="190">
        <v>2013</v>
      </c>
      <c r="AB24" s="190">
        <v>2014</v>
      </c>
      <c r="AC24" s="190">
        <v>2015</v>
      </c>
      <c r="AD24" s="190">
        <v>2016</v>
      </c>
      <c r="AE24" s="190">
        <v>2017</v>
      </c>
      <c r="AF24" s="190">
        <v>2018</v>
      </c>
      <c r="AG24" s="190">
        <v>2019</v>
      </c>
      <c r="AH24" s="190">
        <v>2020</v>
      </c>
      <c r="AI24" s="190">
        <v>2021</v>
      </c>
      <c r="AJ24" s="190">
        <v>2022</v>
      </c>
      <c r="AK24" s="190">
        <v>2023</v>
      </c>
      <c r="AL24" s="190">
        <v>2024</v>
      </c>
    </row>
    <row r="25" spans="2:38" x14ac:dyDescent="0.25">
      <c r="B25" s="197" t="s">
        <v>237</v>
      </c>
      <c r="C25" s="199" t="s">
        <v>197</v>
      </c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205">
        <v>1</v>
      </c>
      <c r="O25" s="205">
        <v>1</v>
      </c>
      <c r="P25" s="205">
        <v>1</v>
      </c>
      <c r="Q25" s="205">
        <v>1</v>
      </c>
      <c r="R25" s="205">
        <v>1</v>
      </c>
      <c r="S25" s="205">
        <v>1</v>
      </c>
      <c r="T25" s="205">
        <v>1</v>
      </c>
      <c r="U25" s="205">
        <v>1</v>
      </c>
      <c r="V25" s="205">
        <v>1</v>
      </c>
      <c r="W25" s="205">
        <v>1</v>
      </c>
      <c r="X25" s="205">
        <v>1</v>
      </c>
      <c r="Y25" s="205">
        <v>1</v>
      </c>
      <c r="Z25" s="205">
        <v>1</v>
      </c>
      <c r="AA25" s="205">
        <v>1</v>
      </c>
      <c r="AB25" s="205">
        <v>1</v>
      </c>
      <c r="AC25" s="205">
        <v>1</v>
      </c>
      <c r="AD25" s="205">
        <v>1</v>
      </c>
      <c r="AE25" s="205">
        <v>1</v>
      </c>
      <c r="AF25" s="205">
        <v>1</v>
      </c>
      <c r="AG25" s="205">
        <v>1</v>
      </c>
      <c r="AH25" s="205">
        <v>1</v>
      </c>
      <c r="AI25" s="205">
        <v>1</v>
      </c>
      <c r="AJ25" s="205">
        <v>1</v>
      </c>
      <c r="AK25" s="205">
        <v>1</v>
      </c>
      <c r="AL25" s="205">
        <v>1</v>
      </c>
    </row>
    <row r="26" spans="2:38" x14ac:dyDescent="0.25">
      <c r="B26" s="197" t="s">
        <v>238</v>
      </c>
      <c r="C26" s="199" t="s">
        <v>239</v>
      </c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203">
        <v>12</v>
      </c>
      <c r="O26" s="203">
        <v>12</v>
      </c>
      <c r="P26" s="203">
        <v>12</v>
      </c>
      <c r="Q26" s="203">
        <v>12</v>
      </c>
      <c r="R26" s="203">
        <v>12</v>
      </c>
      <c r="S26" s="203">
        <v>12</v>
      </c>
      <c r="T26" s="203">
        <v>12</v>
      </c>
      <c r="U26" s="203">
        <v>12</v>
      </c>
      <c r="V26" s="203">
        <v>12</v>
      </c>
      <c r="W26" s="203">
        <v>12</v>
      </c>
      <c r="X26" s="203">
        <v>12</v>
      </c>
      <c r="Y26" s="203">
        <v>12</v>
      </c>
      <c r="Z26" s="203">
        <v>12</v>
      </c>
      <c r="AA26" s="203">
        <v>12</v>
      </c>
      <c r="AB26" s="203">
        <v>12</v>
      </c>
      <c r="AC26" s="203">
        <v>12</v>
      </c>
      <c r="AD26" s="203">
        <v>12</v>
      </c>
      <c r="AE26" s="203">
        <v>12</v>
      </c>
      <c r="AF26" s="203">
        <v>12</v>
      </c>
      <c r="AG26" s="203">
        <v>12</v>
      </c>
      <c r="AH26" s="203">
        <v>12</v>
      </c>
      <c r="AI26" s="203">
        <v>12</v>
      </c>
      <c r="AJ26" s="203">
        <v>12</v>
      </c>
      <c r="AK26" s="203">
        <v>12</v>
      </c>
      <c r="AL26" s="203">
        <v>12</v>
      </c>
    </row>
    <row r="27" spans="2:38" x14ac:dyDescent="0.25">
      <c r="B27" s="189" t="s">
        <v>240</v>
      </c>
      <c r="C27" s="189" t="s">
        <v>241</v>
      </c>
      <c r="N27" s="204">
        <v>1</v>
      </c>
      <c r="O27" s="204">
        <v>1</v>
      </c>
      <c r="P27" s="204">
        <v>1</v>
      </c>
      <c r="Q27" s="204">
        <v>1</v>
      </c>
      <c r="R27" s="204">
        <v>1</v>
      </c>
      <c r="S27" s="204">
        <v>1</v>
      </c>
      <c r="T27" s="204">
        <v>0</v>
      </c>
      <c r="U27" s="204">
        <v>0</v>
      </c>
      <c r="V27" s="204">
        <v>0</v>
      </c>
      <c r="W27" s="204">
        <v>0</v>
      </c>
      <c r="X27" s="204">
        <v>0</v>
      </c>
      <c r="Y27" s="204">
        <v>0</v>
      </c>
      <c r="Z27" s="204">
        <v>0</v>
      </c>
      <c r="AA27" s="204">
        <v>0</v>
      </c>
      <c r="AB27" s="204">
        <v>0</v>
      </c>
      <c r="AC27" s="204">
        <v>0</v>
      </c>
      <c r="AD27" s="204">
        <v>0</v>
      </c>
      <c r="AE27" s="204">
        <v>0</v>
      </c>
      <c r="AF27" s="204">
        <v>0</v>
      </c>
      <c r="AG27" s="204">
        <v>0</v>
      </c>
      <c r="AH27" s="204">
        <v>0</v>
      </c>
      <c r="AI27" s="204">
        <v>0</v>
      </c>
      <c r="AJ27" s="204">
        <v>0</v>
      </c>
      <c r="AK27" s="204">
        <v>0</v>
      </c>
      <c r="AL27" s="204">
        <v>0</v>
      </c>
    </row>
    <row r="28" spans="2:38" x14ac:dyDescent="0.25">
      <c r="B28" s="189" t="s">
        <v>240</v>
      </c>
      <c r="C28" s="189" t="s">
        <v>242</v>
      </c>
      <c r="N28" s="204">
        <v>0</v>
      </c>
      <c r="O28" s="204">
        <v>0</v>
      </c>
      <c r="P28" s="204">
        <v>0</v>
      </c>
      <c r="Q28" s="204">
        <v>0</v>
      </c>
      <c r="R28" s="204">
        <v>0</v>
      </c>
      <c r="S28" s="204">
        <v>0</v>
      </c>
      <c r="T28" s="204">
        <v>1</v>
      </c>
      <c r="U28" s="204">
        <v>1</v>
      </c>
      <c r="V28" s="204">
        <v>1</v>
      </c>
      <c r="W28" s="204">
        <v>1</v>
      </c>
      <c r="X28" s="204">
        <v>1</v>
      </c>
      <c r="Y28" s="204">
        <v>1</v>
      </c>
      <c r="Z28" s="204">
        <v>1</v>
      </c>
      <c r="AA28" s="204">
        <v>1</v>
      </c>
      <c r="AB28" s="204">
        <v>1</v>
      </c>
      <c r="AC28" s="204">
        <v>1</v>
      </c>
      <c r="AD28" s="204">
        <v>1</v>
      </c>
      <c r="AE28" s="204">
        <v>1</v>
      </c>
      <c r="AF28" s="204">
        <v>1</v>
      </c>
      <c r="AG28" s="204">
        <v>1</v>
      </c>
      <c r="AH28" s="204">
        <v>0.9</v>
      </c>
      <c r="AI28" s="204">
        <v>0.9</v>
      </c>
      <c r="AJ28" s="204">
        <v>0.9</v>
      </c>
      <c r="AK28" s="204">
        <v>0.9</v>
      </c>
      <c r="AL28" s="204">
        <v>0.9</v>
      </c>
    </row>
    <row r="31" spans="2:38" x14ac:dyDescent="0.25">
      <c r="B31" s="195" t="s">
        <v>248</v>
      </c>
      <c r="D31" s="190">
        <v>1990</v>
      </c>
      <c r="E31" s="190">
        <v>1991</v>
      </c>
      <c r="F31" s="190">
        <v>1992</v>
      </c>
      <c r="G31" s="190">
        <v>1993</v>
      </c>
      <c r="H31" s="190">
        <v>1994</v>
      </c>
      <c r="I31" s="190">
        <v>1995</v>
      </c>
      <c r="J31" s="190">
        <v>1996</v>
      </c>
      <c r="K31" s="190">
        <v>1997</v>
      </c>
      <c r="L31" s="190">
        <v>1998</v>
      </c>
      <c r="M31" s="190">
        <v>1999</v>
      </c>
      <c r="N31" s="190">
        <v>2000</v>
      </c>
      <c r="O31" s="190">
        <v>2001</v>
      </c>
      <c r="P31" s="190">
        <v>2002</v>
      </c>
      <c r="Q31" s="190">
        <v>2003</v>
      </c>
      <c r="R31" s="190">
        <v>2004</v>
      </c>
      <c r="S31" s="190">
        <v>2005</v>
      </c>
      <c r="T31" s="190">
        <v>2006</v>
      </c>
      <c r="U31" s="190">
        <v>2007</v>
      </c>
      <c r="V31" s="190">
        <v>2008</v>
      </c>
      <c r="W31" s="190">
        <v>2009</v>
      </c>
      <c r="X31" s="190">
        <v>2010</v>
      </c>
      <c r="Y31" s="190">
        <v>2011</v>
      </c>
      <c r="Z31" s="190">
        <v>2012</v>
      </c>
      <c r="AA31" s="190">
        <v>2013</v>
      </c>
      <c r="AB31" s="190">
        <v>2014</v>
      </c>
      <c r="AC31" s="190">
        <v>2015</v>
      </c>
      <c r="AD31" s="190">
        <v>2016</v>
      </c>
      <c r="AE31" s="190">
        <v>2017</v>
      </c>
      <c r="AF31" s="190">
        <v>2018</v>
      </c>
      <c r="AG31" s="190">
        <v>2019</v>
      </c>
      <c r="AH31" s="190">
        <v>2020</v>
      </c>
      <c r="AI31" s="190">
        <v>2021</v>
      </c>
      <c r="AJ31" s="190">
        <v>2022</v>
      </c>
      <c r="AK31" s="190">
        <v>2023</v>
      </c>
      <c r="AL31" s="190">
        <v>2024</v>
      </c>
    </row>
    <row r="32" spans="2:38" x14ac:dyDescent="0.25">
      <c r="B32" s="189" t="s">
        <v>249</v>
      </c>
      <c r="C32" s="189" t="s">
        <v>250</v>
      </c>
      <c r="D32" s="193">
        <v>3.5000000000000003E-2</v>
      </c>
      <c r="E32" s="193">
        <v>3.5000000000000003E-2</v>
      </c>
      <c r="F32" s="193">
        <v>3.5000000000000003E-2</v>
      </c>
      <c r="G32" s="193">
        <v>3.5000000000000003E-2</v>
      </c>
      <c r="H32" s="193">
        <v>3.5000000000000003E-2</v>
      </c>
      <c r="I32" s="193">
        <v>3.5000000000000003E-2</v>
      </c>
      <c r="J32" s="193">
        <v>3.5000000000000003E-2</v>
      </c>
      <c r="K32" s="193">
        <v>3.5000000000000003E-2</v>
      </c>
      <c r="L32" s="193">
        <v>3.5000000000000003E-2</v>
      </c>
      <c r="M32" s="193">
        <v>3.5000000000000003E-2</v>
      </c>
      <c r="N32" s="193">
        <v>3.5000000000000003E-2</v>
      </c>
      <c r="O32" s="193">
        <v>3.5000000000000003E-2</v>
      </c>
      <c r="P32" s="193">
        <v>3.5000000000000003E-2</v>
      </c>
      <c r="Q32" s="193">
        <v>3.5000000000000003E-2</v>
      </c>
      <c r="R32" s="193">
        <v>3.5000000000000003E-2</v>
      </c>
      <c r="S32" s="193">
        <v>3.5000000000000003E-2</v>
      </c>
      <c r="T32" s="193">
        <v>3.5000000000000003E-2</v>
      </c>
      <c r="U32" s="193">
        <v>3.5000000000000003E-2</v>
      </c>
      <c r="V32" s="193">
        <v>3.5000000000000003E-2</v>
      </c>
      <c r="W32" s="193">
        <v>3.5000000000000003E-2</v>
      </c>
      <c r="X32" s="193">
        <v>3.5000000000000003E-2</v>
      </c>
      <c r="Y32" s="193">
        <v>3.5000000000000003E-2</v>
      </c>
      <c r="Z32" s="193">
        <v>3.5000000000000003E-2</v>
      </c>
      <c r="AA32" s="193">
        <v>3.5000000000000003E-2</v>
      </c>
      <c r="AB32" s="193">
        <v>3.5000000000000003E-2</v>
      </c>
      <c r="AC32" s="193">
        <v>3.5000000000000003E-2</v>
      </c>
      <c r="AD32" s="193">
        <v>3.5000000000000003E-2</v>
      </c>
      <c r="AE32" s="193">
        <v>3.5000000000000003E-2</v>
      </c>
      <c r="AF32" s="193">
        <v>3.5000000000000003E-2</v>
      </c>
      <c r="AG32" s="193">
        <v>3.5000000000000003E-2</v>
      </c>
      <c r="AH32" s="193">
        <v>3.5000000000000003E-2</v>
      </c>
      <c r="AI32" s="193">
        <v>3.5000000000000003E-2</v>
      </c>
      <c r="AJ32" s="193">
        <v>3.5000000000000003E-2</v>
      </c>
      <c r="AK32" s="193">
        <v>3.5000000000000003E-2</v>
      </c>
      <c r="AL32" s="193">
        <v>3.5000000000000003E-2</v>
      </c>
    </row>
    <row r="33" spans="2:38" x14ac:dyDescent="0.25">
      <c r="B33" s="189" t="s">
        <v>251</v>
      </c>
      <c r="C33" s="189" t="s">
        <v>250</v>
      </c>
      <c r="D33" s="193">
        <v>0.05</v>
      </c>
      <c r="E33" s="193">
        <v>0.05</v>
      </c>
      <c r="F33" s="193">
        <v>0.05</v>
      </c>
      <c r="G33" s="193">
        <v>0.05</v>
      </c>
      <c r="H33" s="193">
        <v>0.05</v>
      </c>
      <c r="I33" s="193">
        <v>0.05</v>
      </c>
      <c r="J33" s="193">
        <v>0.05</v>
      </c>
      <c r="K33" s="193">
        <v>0.05</v>
      </c>
      <c r="L33" s="193">
        <v>0.05</v>
      </c>
      <c r="M33" s="193">
        <v>0.05</v>
      </c>
      <c r="N33" s="193">
        <v>0.05</v>
      </c>
      <c r="O33" s="193">
        <v>0.05</v>
      </c>
      <c r="P33" s="193">
        <v>0.05</v>
      </c>
      <c r="Q33" s="193">
        <v>0.05</v>
      </c>
      <c r="R33" s="193">
        <v>0.05</v>
      </c>
      <c r="S33" s="193">
        <v>0.05</v>
      </c>
      <c r="T33" s="193">
        <v>0.05</v>
      </c>
      <c r="U33" s="193">
        <v>0.05</v>
      </c>
      <c r="V33" s="193">
        <v>0.05</v>
      </c>
      <c r="W33" s="193">
        <v>0.05</v>
      </c>
      <c r="X33" s="193">
        <v>0.05</v>
      </c>
      <c r="Y33" s="193">
        <v>0.05</v>
      </c>
      <c r="Z33" s="193">
        <v>0.05</v>
      </c>
      <c r="AA33" s="193">
        <v>0.05</v>
      </c>
      <c r="AB33" s="193">
        <v>0.05</v>
      </c>
      <c r="AC33" s="193">
        <v>0.05</v>
      </c>
      <c r="AD33" s="193">
        <v>0.05</v>
      </c>
      <c r="AE33" s="193">
        <v>0.05</v>
      </c>
      <c r="AF33" s="193">
        <v>0.05</v>
      </c>
      <c r="AG33" s="193">
        <v>0.05</v>
      </c>
      <c r="AH33" s="193">
        <v>0.05</v>
      </c>
      <c r="AI33" s="193">
        <v>0.05</v>
      </c>
      <c r="AJ33" s="193">
        <v>0.05</v>
      </c>
      <c r="AK33" s="193">
        <v>0.05</v>
      </c>
      <c r="AL33" s="193">
        <v>0.05</v>
      </c>
    </row>
    <row r="34" spans="2:38" x14ac:dyDescent="0.25">
      <c r="B34" s="189" t="s">
        <v>252</v>
      </c>
      <c r="C34" s="189" t="s">
        <v>250</v>
      </c>
      <c r="D34" s="193">
        <v>6.5000000000000002E-2</v>
      </c>
      <c r="E34" s="193">
        <v>6.5000000000000002E-2</v>
      </c>
      <c r="F34" s="193">
        <v>6.5000000000000002E-2</v>
      </c>
      <c r="G34" s="193">
        <v>6.5000000000000002E-2</v>
      </c>
      <c r="H34" s="193">
        <v>6.5000000000000002E-2</v>
      </c>
      <c r="I34" s="193">
        <v>6.5000000000000002E-2</v>
      </c>
      <c r="J34" s="193">
        <v>6.5000000000000002E-2</v>
      </c>
      <c r="K34" s="193">
        <v>6.5000000000000002E-2</v>
      </c>
      <c r="L34" s="193">
        <v>6.5000000000000002E-2</v>
      </c>
      <c r="M34" s="193">
        <v>6.5000000000000002E-2</v>
      </c>
      <c r="N34" s="193">
        <v>6.5000000000000002E-2</v>
      </c>
      <c r="O34" s="193">
        <v>6.5000000000000002E-2</v>
      </c>
      <c r="P34" s="193">
        <v>6.5000000000000002E-2</v>
      </c>
      <c r="Q34" s="193">
        <v>6.5000000000000002E-2</v>
      </c>
      <c r="R34" s="193">
        <v>6.5000000000000002E-2</v>
      </c>
      <c r="S34" s="193">
        <v>6.5000000000000002E-2</v>
      </c>
      <c r="T34" s="193">
        <v>6.5000000000000002E-2</v>
      </c>
      <c r="U34" s="193">
        <v>6.5000000000000002E-2</v>
      </c>
      <c r="V34" s="193">
        <v>6.5000000000000002E-2</v>
      </c>
      <c r="W34" s="193">
        <v>6.5000000000000002E-2</v>
      </c>
      <c r="X34" s="193">
        <v>4.2999999999999997E-2</v>
      </c>
      <c r="Y34" s="193">
        <v>4.2999999999999997E-2</v>
      </c>
      <c r="Z34" s="193">
        <v>4.2999999999999997E-2</v>
      </c>
      <c r="AA34" s="193">
        <v>4.2999999999999997E-2</v>
      </c>
      <c r="AB34" s="193">
        <v>4.2999999999999997E-2</v>
      </c>
      <c r="AC34" s="193">
        <v>4.2999999999999997E-2</v>
      </c>
      <c r="AD34" s="193">
        <v>4.2999999999999997E-2</v>
      </c>
      <c r="AE34" s="193">
        <v>4.2999999999999997E-2</v>
      </c>
      <c r="AF34" s="193">
        <v>4.2999999999999997E-2</v>
      </c>
      <c r="AG34" s="193">
        <v>4.2999999999999997E-2</v>
      </c>
      <c r="AH34" s="193">
        <v>4.2999999999999997E-2</v>
      </c>
      <c r="AI34" s="193">
        <v>4.2999999999999997E-2</v>
      </c>
      <c r="AJ34" s="193">
        <v>4.2999999999999997E-2</v>
      </c>
      <c r="AK34" s="193">
        <v>4.2999999999999997E-2</v>
      </c>
      <c r="AL34" s="193">
        <v>4.2999999999999997E-2</v>
      </c>
    </row>
    <row r="36" spans="2:38" x14ac:dyDescent="0.25">
      <c r="B36" s="195" t="s">
        <v>253</v>
      </c>
    </row>
    <row r="37" spans="2:38" x14ac:dyDescent="0.25">
      <c r="D37" s="190">
        <v>1990</v>
      </c>
      <c r="E37" s="190">
        <v>1991</v>
      </c>
      <c r="F37" s="190">
        <v>1992</v>
      </c>
      <c r="G37" s="190">
        <v>1993</v>
      </c>
      <c r="H37" s="190">
        <v>1994</v>
      </c>
      <c r="I37" s="190">
        <v>1995</v>
      </c>
      <c r="J37" s="190">
        <v>1996</v>
      </c>
      <c r="K37" s="190">
        <v>1997</v>
      </c>
      <c r="L37" s="190">
        <v>1998</v>
      </c>
      <c r="M37" s="190">
        <v>1999</v>
      </c>
      <c r="N37" s="190">
        <v>2000</v>
      </c>
      <c r="O37" s="190">
        <v>2001</v>
      </c>
      <c r="P37" s="190">
        <v>2002</v>
      </c>
      <c r="Q37" s="190">
        <v>2003</v>
      </c>
      <c r="R37" s="190">
        <v>2004</v>
      </c>
      <c r="S37" s="190">
        <v>2005</v>
      </c>
      <c r="T37" s="190">
        <v>2006</v>
      </c>
      <c r="U37" s="190">
        <v>2007</v>
      </c>
      <c r="V37" s="190">
        <v>2008</v>
      </c>
      <c r="W37" s="190">
        <v>2009</v>
      </c>
      <c r="X37" s="190">
        <v>2010</v>
      </c>
      <c r="Y37" s="190">
        <v>2011</v>
      </c>
      <c r="Z37" s="190">
        <v>2012</v>
      </c>
      <c r="AA37" s="190">
        <v>2013</v>
      </c>
      <c r="AB37" s="190">
        <v>2014</v>
      </c>
      <c r="AC37" s="190">
        <v>2015</v>
      </c>
      <c r="AD37" s="190">
        <v>2016</v>
      </c>
      <c r="AE37" s="190">
        <v>2017</v>
      </c>
      <c r="AF37" s="190">
        <v>2018</v>
      </c>
      <c r="AG37" s="190">
        <v>2019</v>
      </c>
      <c r="AH37" s="190">
        <v>2020</v>
      </c>
      <c r="AI37" s="190">
        <v>2021</v>
      </c>
      <c r="AJ37" s="190">
        <v>2022</v>
      </c>
      <c r="AK37" s="190">
        <v>2023</v>
      </c>
      <c r="AL37" s="190">
        <v>2024</v>
      </c>
    </row>
    <row r="38" spans="2:38" x14ac:dyDescent="0.25">
      <c r="B38" s="200" t="s">
        <v>254</v>
      </c>
      <c r="C38" s="189" t="s">
        <v>197</v>
      </c>
      <c r="D38" s="201">
        <v>5.7500000000000002E-2</v>
      </c>
      <c r="E38" s="201">
        <v>5.7500000000000002E-2</v>
      </c>
      <c r="F38" s="201">
        <v>5.7500000000000002E-2</v>
      </c>
      <c r="G38" s="201">
        <v>5.7500000000000002E-2</v>
      </c>
      <c r="H38" s="201">
        <v>5.7500000000000002E-2</v>
      </c>
      <c r="I38" s="201">
        <v>5.7500000000000002E-2</v>
      </c>
      <c r="J38" s="201">
        <v>5.7500000000000002E-2</v>
      </c>
      <c r="K38" s="201">
        <v>5.7500000000000002E-2</v>
      </c>
      <c r="L38" s="201">
        <v>5.7500000000000002E-2</v>
      </c>
      <c r="M38" s="201">
        <v>5.7500000000000002E-2</v>
      </c>
      <c r="N38" s="201">
        <v>5.7500000000000002E-2</v>
      </c>
      <c r="O38" s="201">
        <v>5.7500000000000002E-2</v>
      </c>
      <c r="P38" s="201">
        <v>5.7500000000000002E-2</v>
      </c>
      <c r="Q38" s="201">
        <v>5.7500000000000002E-2</v>
      </c>
      <c r="R38" s="201">
        <v>5.7500000000000002E-2</v>
      </c>
      <c r="S38" s="201">
        <v>5.7500000000000002E-2</v>
      </c>
      <c r="T38" s="201">
        <v>5.7500000000000002E-2</v>
      </c>
      <c r="U38" s="201">
        <v>5.7500000000000002E-2</v>
      </c>
      <c r="V38" s="201">
        <v>5.7500000000000002E-2</v>
      </c>
      <c r="W38" s="201">
        <v>5.7500000000000002E-2</v>
      </c>
      <c r="X38" s="201">
        <v>4.65E-2</v>
      </c>
      <c r="Y38" s="201">
        <v>4.65E-2</v>
      </c>
      <c r="Z38" s="201">
        <v>4.65E-2</v>
      </c>
      <c r="AA38" s="201">
        <v>4.65E-2</v>
      </c>
      <c r="AB38" s="201">
        <v>4.65E-2</v>
      </c>
      <c r="AC38" s="201">
        <v>4.65E-2</v>
      </c>
      <c r="AD38" s="201">
        <v>4.65E-2</v>
      </c>
      <c r="AE38" s="201">
        <v>4.65E-2</v>
      </c>
      <c r="AF38" s="201">
        <v>4.65E-2</v>
      </c>
      <c r="AG38" s="201">
        <v>4.65E-2</v>
      </c>
      <c r="AH38" s="201">
        <v>4.65E-2</v>
      </c>
      <c r="AI38" s="201">
        <v>4.65E-2</v>
      </c>
      <c r="AJ38" s="201">
        <v>4.65E-2</v>
      </c>
      <c r="AK38" s="201">
        <v>4.65E-2</v>
      </c>
      <c r="AL38" s="201">
        <v>4.65E-2</v>
      </c>
    </row>
    <row r="39" spans="2:38" x14ac:dyDescent="0.25">
      <c r="B39" s="200" t="s">
        <v>255</v>
      </c>
      <c r="C39" s="189" t="s">
        <v>197</v>
      </c>
      <c r="W39" s="205">
        <f>(1-I38)*(1-J38)*(1-K38)*(1-L38)*(1-M38)*(1-N38)*(1-O38)*(1-P38)*(1-Q38)*(1-R38)*(1-S38)*(1-T38)*(1-U38)*(1-V38)*(1-W38)</f>
        <v>0.41135841238587767</v>
      </c>
      <c r="X39" s="205">
        <f t="shared" ref="X39:AF39" si="0">(1-J38)*(1-K38)*(1-L38)*(1-M38)*(1-N38)*(1-O38)*(1-P38)*(1-Q38)*(1-R38)*(1-S38)*(1-T38)*(1-U38)*(1-V38)*(1-W38)*(1-X38)</f>
        <v>0.41615941242433352</v>
      </c>
      <c r="Y39" s="205">
        <f t="shared" si="0"/>
        <v>0.42101644535448496</v>
      </c>
      <c r="Z39" s="205">
        <f t="shared" si="0"/>
        <v>0.42593016514111554</v>
      </c>
      <c r="AA39" s="205">
        <f t="shared" si="0"/>
        <v>0.43090123338148922</v>
      </c>
      <c r="AB39" s="205">
        <f t="shared" si="0"/>
        <v>0.43593031939442978</v>
      </c>
      <c r="AC39" s="205">
        <f t="shared" si="0"/>
        <v>0.44101810031043903</v>
      </c>
      <c r="AD39" s="205">
        <f t="shared" si="0"/>
        <v>0.44616526116286859</v>
      </c>
      <c r="AE39" s="205">
        <f t="shared" si="0"/>
        <v>0.45137249498015397</v>
      </c>
      <c r="AF39" s="205">
        <f t="shared" si="0"/>
        <v>0.45664050287912666</v>
      </c>
      <c r="AG39" s="205">
        <f t="shared" ref="AG39" si="1">(1-S38)*(1-T38)*(1-U38)*(1-V38)*(1-W38)*(1-X38)*(1-Y38)*(1-Z38)*(1-AA38)*(1-AB38)*(1-AC38)*(1-AD38)*(1-AE38)*(1-AF38)*(1-AG38)</f>
        <v>0.46196999415941348</v>
      </c>
      <c r="AH39" s="205">
        <f t="shared" ref="AH39" si="2">(1-T38)*(1-U38)*(1-V38)*(1-W38)*(1-X38)*(1-Y38)*(1-Z38)*(1-AA38)*(1-AB38)*(1-AC38)*(1-AD38)*(1-AE38)*(1-AF38)*(1-AG38)*(1-AH38)</f>
        <v>0.46736168639893982</v>
      </c>
      <c r="AI39" s="205">
        <f t="shared" ref="AI39:AL39" si="3">(1-U38)*(1-V38)*(1-W38)*(1-X38)*(1-Y38)*(1-Z38)*(1-AA38)*(1-AB38)*(1-AC38)*(1-AD38)*(1-AE38)*(1-AF38)*(1-AG38)*(1-AH38)*(1-AI38)</f>
        <v>0.47281630555054549</v>
      </c>
      <c r="AJ39" s="205">
        <f t="shared" si="3"/>
        <v>0.47833458603972967</v>
      </c>
      <c r="AK39" s="205">
        <f t="shared" si="3"/>
        <v>0.48391727086353553</v>
      </c>
      <c r="AL39" s="205">
        <f t="shared" si="3"/>
        <v>0.48956511169059003</v>
      </c>
    </row>
    <row r="40" spans="2:38" x14ac:dyDescent="0.25">
      <c r="B40" s="200" t="s">
        <v>256</v>
      </c>
      <c r="C40" s="189" t="s">
        <v>197</v>
      </c>
      <c r="W40" s="205">
        <f>(1-I32)*(1-J32)*(1-K32)*(1-L32)*(1-M32)*(1-N32)*(1-O32)*(1-P32)*(1-Q32)*(1-R32)*(1-S32)*(1-T32)*(1-U32)*(1-V32)*(1-W32)</f>
        <v>0.58601630553495199</v>
      </c>
      <c r="X40" s="205">
        <f t="shared" ref="X40:AF40" si="4">(1-J32)*(1-K32)*(1-L32)*(1-M32)*(1-N32)*(1-O32)*(1-P32)*(1-Q32)*(1-R32)*(1-S32)*(1-T32)*(1-U32)*(1-V32)*(1-W32)*(1-X32)</f>
        <v>0.58601630553495199</v>
      </c>
      <c r="Y40" s="205">
        <f t="shared" si="4"/>
        <v>0.58601630553495199</v>
      </c>
      <c r="Z40" s="205">
        <f t="shared" si="4"/>
        <v>0.58601630553495199</v>
      </c>
      <c r="AA40" s="205">
        <f t="shared" si="4"/>
        <v>0.58601630553495199</v>
      </c>
      <c r="AB40" s="205">
        <f t="shared" si="4"/>
        <v>0.58601630553495199</v>
      </c>
      <c r="AC40" s="205">
        <f t="shared" si="4"/>
        <v>0.58601630553495199</v>
      </c>
      <c r="AD40" s="205">
        <f t="shared" si="4"/>
        <v>0.58601630553495199</v>
      </c>
      <c r="AE40" s="205">
        <f t="shared" si="4"/>
        <v>0.58601630553495199</v>
      </c>
      <c r="AF40" s="205">
        <f t="shared" si="4"/>
        <v>0.58601630553495199</v>
      </c>
      <c r="AG40" s="205">
        <f t="shared" ref="AG40" si="5">(1-S32)*(1-T32)*(1-U32)*(1-V32)*(1-W32)*(1-X32)*(1-Y32)*(1-Z32)*(1-AA32)*(1-AB32)*(1-AC32)*(1-AD32)*(1-AE32)*(1-AF32)*(1-AG32)</f>
        <v>0.58601630553495199</v>
      </c>
      <c r="AH40" s="205">
        <f t="shared" ref="AH40" si="6">(1-T32)*(1-U32)*(1-V32)*(1-W32)*(1-X32)*(1-Y32)*(1-Z32)*(1-AA32)*(1-AB32)*(1-AC32)*(1-AD32)*(1-AE32)*(1-AF32)*(1-AG32)*(1-AH32)</f>
        <v>0.58601630553495199</v>
      </c>
      <c r="AI40" s="205">
        <f t="shared" ref="AI40:AL40" si="7">(1-U32)*(1-V32)*(1-W32)*(1-X32)*(1-Y32)*(1-Z32)*(1-AA32)*(1-AB32)*(1-AC32)*(1-AD32)*(1-AE32)*(1-AF32)*(1-AG32)*(1-AH32)*(1-AI32)</f>
        <v>0.58601630553495199</v>
      </c>
      <c r="AJ40" s="205">
        <f t="shared" si="7"/>
        <v>0.58601630553495199</v>
      </c>
      <c r="AK40" s="205">
        <f t="shared" si="7"/>
        <v>0.58601630553495199</v>
      </c>
      <c r="AL40" s="205">
        <f t="shared" si="7"/>
        <v>0.58601630553495199</v>
      </c>
    </row>
    <row r="41" spans="2:38" x14ac:dyDescent="0.25">
      <c r="B41" s="200" t="s">
        <v>257</v>
      </c>
      <c r="C41" s="189" t="s">
        <v>197</v>
      </c>
      <c r="W41" s="205">
        <f>(1-N33)*(1-O33)*(1-P33)*(1-Q33)*(1-R33)*(1-S33)*(1-T33)*(1-U33)*(1-V33)*(1-W33)</f>
        <v>0.59873693923837856</v>
      </c>
      <c r="X41" s="205">
        <f t="shared" ref="X41:AF42" si="8">(1-O33)*(1-P33)*(1-Q33)*(1-R33)*(1-S33)*(1-T33)*(1-U33)*(1-V33)*(1-W33)*(1-X33)</f>
        <v>0.59873693923837856</v>
      </c>
      <c r="Y41" s="205">
        <f t="shared" si="8"/>
        <v>0.59873693923837856</v>
      </c>
      <c r="Z41" s="205">
        <f t="shared" si="8"/>
        <v>0.59873693923837856</v>
      </c>
      <c r="AA41" s="205">
        <f t="shared" si="8"/>
        <v>0.59873693923837856</v>
      </c>
      <c r="AB41" s="205">
        <f t="shared" si="8"/>
        <v>0.59873693923837856</v>
      </c>
      <c r="AC41" s="205">
        <f t="shared" si="8"/>
        <v>0.59873693923837856</v>
      </c>
      <c r="AD41" s="205">
        <f t="shared" si="8"/>
        <v>0.59873693923837856</v>
      </c>
      <c r="AE41" s="205">
        <f t="shared" si="8"/>
        <v>0.59873693923837856</v>
      </c>
      <c r="AF41" s="205">
        <f t="shared" si="8"/>
        <v>0.59873693923837856</v>
      </c>
      <c r="AG41" s="205">
        <f t="shared" ref="AG41:AG42" si="9">(1-X33)*(1-Y33)*(1-Z33)*(1-AA33)*(1-AB33)*(1-AC33)*(1-AD33)*(1-AE33)*(1-AF33)*(1-AG33)</f>
        <v>0.59873693923837856</v>
      </c>
      <c r="AH41" s="205">
        <f t="shared" ref="AH41:AH42" si="10">(1-Y33)*(1-Z33)*(1-AA33)*(1-AB33)*(1-AC33)*(1-AD33)*(1-AE33)*(1-AF33)*(1-AG33)*(1-AH33)</f>
        <v>0.59873693923837856</v>
      </c>
      <c r="AI41" s="205">
        <f t="shared" ref="AI41:AL42" si="11">(1-Z33)*(1-AA33)*(1-AB33)*(1-AC33)*(1-AD33)*(1-AE33)*(1-AF33)*(1-AG33)*(1-AH33)*(1-AI33)</f>
        <v>0.59873693923837856</v>
      </c>
      <c r="AJ41" s="205">
        <f t="shared" si="11"/>
        <v>0.59873693923837856</v>
      </c>
      <c r="AK41" s="205">
        <f t="shared" si="11"/>
        <v>0.59873693923837856</v>
      </c>
      <c r="AL41" s="205">
        <f t="shared" si="11"/>
        <v>0.59873693923837856</v>
      </c>
    </row>
    <row r="42" spans="2:38" x14ac:dyDescent="0.25">
      <c r="B42" s="200" t="s">
        <v>258</v>
      </c>
      <c r="C42" s="189" t="s">
        <v>197</v>
      </c>
      <c r="W42" s="205">
        <f>(1-N34)*(1-O34)*(1-P34)*(1-Q34)*(1-R34)*(1-S34)*(1-T34)*(1-U34)*(1-V34)*(1-W34)</f>
        <v>0.51064150184542856</v>
      </c>
      <c r="X42" s="205">
        <f t="shared" si="8"/>
        <v>0.52265659600649739</v>
      </c>
      <c r="Y42" s="205">
        <f t="shared" si="8"/>
        <v>0.53495439826547375</v>
      </c>
      <c r="Z42" s="205">
        <f t="shared" si="8"/>
        <v>0.54754156057760239</v>
      </c>
      <c r="AA42" s="205">
        <f t="shared" si="8"/>
        <v>0.56042489141472251</v>
      </c>
      <c r="AB42" s="205">
        <f t="shared" si="8"/>
        <v>0.57361135944800978</v>
      </c>
      <c r="AC42" s="205">
        <f t="shared" si="8"/>
        <v>0.58710809731737479</v>
      </c>
      <c r="AD42" s="205">
        <f t="shared" si="8"/>
        <v>0.60092240548954812</v>
      </c>
      <c r="AE42" s="205">
        <f t="shared" si="8"/>
        <v>0.61506175620694925</v>
      </c>
      <c r="AF42" s="205">
        <f t="shared" si="8"/>
        <v>0.6295337975294657</v>
      </c>
      <c r="AG42" s="205">
        <f t="shared" si="9"/>
        <v>0.64434635747133551</v>
      </c>
      <c r="AH42" s="205">
        <f t="shared" si="10"/>
        <v>0.64434635747133551</v>
      </c>
      <c r="AI42" s="205">
        <f t="shared" si="11"/>
        <v>0.64434635747133551</v>
      </c>
      <c r="AJ42" s="205">
        <f t="shared" si="11"/>
        <v>0.64434635747133551</v>
      </c>
      <c r="AK42" s="205">
        <f t="shared" si="11"/>
        <v>0.64434635747133551</v>
      </c>
      <c r="AL42" s="205">
        <f t="shared" si="11"/>
        <v>0.64434635747133551</v>
      </c>
    </row>
    <row r="43" spans="2:38" x14ac:dyDescent="0.25">
      <c r="B43" s="200" t="s">
        <v>259</v>
      </c>
      <c r="C43" s="189" t="s">
        <v>197</v>
      </c>
      <c r="W43" s="205">
        <v>0</v>
      </c>
      <c r="X43" s="205">
        <v>0</v>
      </c>
      <c r="Y43" s="205">
        <v>0</v>
      </c>
      <c r="Z43" s="205">
        <v>0</v>
      </c>
      <c r="AA43" s="205">
        <v>0</v>
      </c>
      <c r="AB43" s="205">
        <v>0</v>
      </c>
      <c r="AC43" s="205">
        <v>0</v>
      </c>
      <c r="AD43" s="205">
        <v>0</v>
      </c>
      <c r="AE43" s="205">
        <v>0</v>
      </c>
      <c r="AF43" s="205">
        <v>0</v>
      </c>
      <c r="AG43" s="205">
        <v>0</v>
      </c>
      <c r="AH43" s="205">
        <v>0</v>
      </c>
      <c r="AI43" s="205">
        <v>0</v>
      </c>
      <c r="AJ43" s="205">
        <v>0</v>
      </c>
      <c r="AK43" s="205">
        <v>0</v>
      </c>
      <c r="AL43" s="205">
        <v>0</v>
      </c>
    </row>
    <row r="44" spans="2:38" x14ac:dyDescent="0.25">
      <c r="B44" s="200" t="s">
        <v>260</v>
      </c>
      <c r="C44" s="189" t="s">
        <v>197</v>
      </c>
      <c r="W44" s="205">
        <f>W39*(1-W43)</f>
        <v>0.41135841238587767</v>
      </c>
      <c r="X44" s="205">
        <f>X39*(1-X43)</f>
        <v>0.41615941242433352</v>
      </c>
      <c r="Y44" s="205">
        <f t="shared" ref="Y44:AC44" si="12">Y39*(1-Y43)</f>
        <v>0.42101644535448496</v>
      </c>
      <c r="Z44" s="205">
        <f t="shared" si="12"/>
        <v>0.42593016514111554</v>
      </c>
      <c r="AA44" s="205">
        <f t="shared" si="12"/>
        <v>0.43090123338148922</v>
      </c>
      <c r="AB44" s="205">
        <f t="shared" si="12"/>
        <v>0.43593031939442978</v>
      </c>
      <c r="AC44" s="205">
        <f t="shared" si="12"/>
        <v>0.44101810031043903</v>
      </c>
      <c r="AD44" s="205">
        <f>AD39*(1-AD43)</f>
        <v>0.44616526116286859</v>
      </c>
      <c r="AE44" s="205">
        <f>AE39*(1-AE43)</f>
        <v>0.45137249498015397</v>
      </c>
      <c r="AF44" s="205">
        <f t="shared" ref="AF44:AI44" si="13">AF39*(1-AF43)</f>
        <v>0.45664050287912666</v>
      </c>
      <c r="AG44" s="205">
        <f t="shared" si="13"/>
        <v>0.46196999415941348</v>
      </c>
      <c r="AH44" s="205">
        <f t="shared" si="13"/>
        <v>0.46736168639893982</v>
      </c>
      <c r="AI44" s="205">
        <f t="shared" si="13"/>
        <v>0.47281630555054549</v>
      </c>
      <c r="AJ44" s="205">
        <f t="shared" ref="AJ44:AK44" si="14">AJ39*(1-AJ43)</f>
        <v>0.47833458603972967</v>
      </c>
      <c r="AK44" s="205">
        <f t="shared" si="14"/>
        <v>0.48391727086353553</v>
      </c>
      <c r="AL44" s="205">
        <f t="shared" ref="AL44" si="15">AL39*(1-AL43)</f>
        <v>0.48956511169059003</v>
      </c>
    </row>
    <row r="45" spans="2:38" x14ac:dyDescent="0.25">
      <c r="B45" s="200" t="s">
        <v>261</v>
      </c>
      <c r="C45" s="189" t="s">
        <v>197</v>
      </c>
      <c r="W45" s="205">
        <f>W40*(1-W43)</f>
        <v>0.58601630553495199</v>
      </c>
      <c r="X45" s="205">
        <f t="shared" ref="X45:AF45" si="16">X40*(1-X43)</f>
        <v>0.58601630553495199</v>
      </c>
      <c r="Y45" s="205">
        <f t="shared" si="16"/>
        <v>0.58601630553495199</v>
      </c>
      <c r="Z45" s="205">
        <f>Z40*(1-Z43)</f>
        <v>0.58601630553495199</v>
      </c>
      <c r="AA45" s="205">
        <f t="shared" si="16"/>
        <v>0.58601630553495199</v>
      </c>
      <c r="AB45" s="205">
        <f t="shared" si="16"/>
        <v>0.58601630553495199</v>
      </c>
      <c r="AC45" s="205">
        <f t="shared" si="16"/>
        <v>0.58601630553495199</v>
      </c>
      <c r="AD45" s="205">
        <f t="shared" si="16"/>
        <v>0.58601630553495199</v>
      </c>
      <c r="AE45" s="205">
        <f t="shared" si="16"/>
        <v>0.58601630553495199</v>
      </c>
      <c r="AF45" s="205">
        <f t="shared" si="16"/>
        <v>0.58601630553495199</v>
      </c>
      <c r="AG45" s="205">
        <f t="shared" ref="AG45:AI45" si="17">AG40*(1-AG43)</f>
        <v>0.58601630553495199</v>
      </c>
      <c r="AH45" s="205">
        <f t="shared" si="17"/>
        <v>0.58601630553495199</v>
      </c>
      <c r="AI45" s="205">
        <f t="shared" si="17"/>
        <v>0.58601630553495199</v>
      </c>
      <c r="AJ45" s="205">
        <f t="shared" ref="AJ45:AK45" si="18">AJ40*(1-AJ43)</f>
        <v>0.58601630553495199</v>
      </c>
      <c r="AK45" s="205">
        <f t="shared" si="18"/>
        <v>0.58601630553495199</v>
      </c>
      <c r="AL45" s="205">
        <f t="shared" ref="AL45" si="19">AL40*(1-AL43)</f>
        <v>0.58601630553495199</v>
      </c>
    </row>
    <row r="46" spans="2:38" x14ac:dyDescent="0.25">
      <c r="B46" s="200" t="s">
        <v>262</v>
      </c>
      <c r="C46" s="189" t="s">
        <v>197</v>
      </c>
      <c r="W46" s="205">
        <f>W41*(1-W43)</f>
        <v>0.59873693923837856</v>
      </c>
      <c r="X46" s="205">
        <f t="shared" ref="X46:AF46" si="20">X41*(1-X43)</f>
        <v>0.59873693923837856</v>
      </c>
      <c r="Y46" s="205">
        <f t="shared" si="20"/>
        <v>0.59873693923837856</v>
      </c>
      <c r="Z46" s="205">
        <f t="shared" si="20"/>
        <v>0.59873693923837856</v>
      </c>
      <c r="AA46" s="205">
        <f t="shared" si="20"/>
        <v>0.59873693923837856</v>
      </c>
      <c r="AB46" s="205">
        <f t="shared" si="20"/>
        <v>0.59873693923837856</v>
      </c>
      <c r="AC46" s="205">
        <f t="shared" si="20"/>
        <v>0.59873693923837856</v>
      </c>
      <c r="AD46" s="205">
        <f t="shared" si="20"/>
        <v>0.59873693923837856</v>
      </c>
      <c r="AE46" s="205">
        <f t="shared" si="20"/>
        <v>0.59873693923837856</v>
      </c>
      <c r="AF46" s="205">
        <f t="shared" si="20"/>
        <v>0.59873693923837856</v>
      </c>
      <c r="AG46" s="205">
        <f t="shared" ref="AG46:AI46" si="21">AG41*(1-AG43)</f>
        <v>0.59873693923837856</v>
      </c>
      <c r="AH46" s="205">
        <f t="shared" si="21"/>
        <v>0.59873693923837856</v>
      </c>
      <c r="AI46" s="205">
        <f t="shared" si="21"/>
        <v>0.59873693923837856</v>
      </c>
      <c r="AJ46" s="205">
        <f t="shared" ref="AJ46:AK46" si="22">AJ41*(1-AJ43)</f>
        <v>0.59873693923837856</v>
      </c>
      <c r="AK46" s="205">
        <f t="shared" si="22"/>
        <v>0.59873693923837856</v>
      </c>
      <c r="AL46" s="205">
        <f t="shared" ref="AL46" si="23">AL41*(1-AL43)</f>
        <v>0.59873693923837856</v>
      </c>
    </row>
    <row r="47" spans="2:38" x14ac:dyDescent="0.25">
      <c r="B47" s="200" t="s">
        <v>263</v>
      </c>
      <c r="C47" s="189" t="s">
        <v>197</v>
      </c>
      <c r="W47" s="205">
        <f>W42*(1-W43)</f>
        <v>0.51064150184542856</v>
      </c>
      <c r="X47" s="205">
        <f t="shared" ref="X47:AF47" si="24">X42*(1-X43)</f>
        <v>0.52265659600649739</v>
      </c>
      <c r="Y47" s="205">
        <f t="shared" si="24"/>
        <v>0.53495439826547375</v>
      </c>
      <c r="Z47" s="205">
        <f t="shared" si="24"/>
        <v>0.54754156057760239</v>
      </c>
      <c r="AA47" s="205">
        <f t="shared" si="24"/>
        <v>0.56042489141472251</v>
      </c>
      <c r="AB47" s="205">
        <f t="shared" si="24"/>
        <v>0.57361135944800978</v>
      </c>
      <c r="AC47" s="205">
        <f t="shared" si="24"/>
        <v>0.58710809731737479</v>
      </c>
      <c r="AD47" s="205">
        <f t="shared" si="24"/>
        <v>0.60092240548954812</v>
      </c>
      <c r="AE47" s="205">
        <f t="shared" si="24"/>
        <v>0.61506175620694925</v>
      </c>
      <c r="AF47" s="205">
        <f t="shared" si="24"/>
        <v>0.6295337975294657</v>
      </c>
      <c r="AG47" s="205">
        <f t="shared" ref="AG47:AI47" si="25">AG42*(1-AG43)</f>
        <v>0.64434635747133551</v>
      </c>
      <c r="AH47" s="205">
        <f t="shared" si="25"/>
        <v>0.64434635747133551</v>
      </c>
      <c r="AI47" s="205">
        <f t="shared" si="25"/>
        <v>0.64434635747133551</v>
      </c>
      <c r="AJ47" s="205">
        <f t="shared" ref="AJ47:AK47" si="26">AJ42*(1-AJ43)</f>
        <v>0.64434635747133551</v>
      </c>
      <c r="AK47" s="205">
        <f t="shared" si="26"/>
        <v>0.64434635747133551</v>
      </c>
      <c r="AL47" s="205">
        <f t="shared" ref="AL47" si="27">AL42*(1-AL43)</f>
        <v>0.64434635747133551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15C90-4F38-4845-A8A1-1DF797F11E6F}">
  <sheetPr>
    <tabColor rgb="FFFFC000"/>
  </sheetPr>
  <dimension ref="B1:AM103"/>
  <sheetViews>
    <sheetView zoomScale="75" zoomScaleNormal="75" workbookViewId="0">
      <pane ySplit="1" topLeftCell="A2" activePane="bottomLeft" state="frozen"/>
      <selection activeCell="B1" sqref="B1"/>
      <selection pane="bottomLeft"/>
    </sheetView>
  </sheetViews>
  <sheetFormatPr defaultRowHeight="15" x14ac:dyDescent="0.2"/>
  <cols>
    <col min="1" max="1" width="3.85546875" style="86" customWidth="1"/>
    <col min="2" max="2" width="7.5703125" style="86" bestFit="1" customWidth="1"/>
    <col min="3" max="3" width="35.5703125" style="86" bestFit="1" customWidth="1"/>
    <col min="4" max="4" width="19.140625" style="111" customWidth="1"/>
    <col min="5" max="5" width="8.85546875" style="86" bestFit="1" customWidth="1"/>
    <col min="6" max="37" width="8.140625" style="86" bestFit="1" customWidth="1"/>
    <col min="38" max="39" width="8.7109375" style="86" bestFit="1" customWidth="1"/>
    <col min="40" max="16384" width="9.140625" style="86"/>
  </cols>
  <sheetData>
    <row r="1" spans="2:39" s="115" customFormat="1" x14ac:dyDescent="0.2">
      <c r="B1" s="124"/>
      <c r="C1" s="124" t="s">
        <v>268</v>
      </c>
      <c r="D1" s="125" t="s">
        <v>186</v>
      </c>
      <c r="E1" s="137" t="s">
        <v>187</v>
      </c>
      <c r="F1" s="137">
        <v>1990</v>
      </c>
      <c r="G1" s="137">
        <v>1991</v>
      </c>
      <c r="H1" s="137">
        <v>1992</v>
      </c>
      <c r="I1" s="137">
        <v>1993</v>
      </c>
      <c r="J1" s="137">
        <v>1994</v>
      </c>
      <c r="K1" s="137">
        <v>1995</v>
      </c>
      <c r="L1" s="137">
        <v>1996</v>
      </c>
      <c r="M1" s="137">
        <v>1997</v>
      </c>
      <c r="N1" s="137">
        <v>1998</v>
      </c>
      <c r="O1" s="137">
        <v>1999</v>
      </c>
      <c r="P1" s="137">
        <v>2000</v>
      </c>
      <c r="Q1" s="137">
        <v>2001</v>
      </c>
      <c r="R1" s="137">
        <v>2002</v>
      </c>
      <c r="S1" s="137">
        <v>2003</v>
      </c>
      <c r="T1" s="137">
        <v>2004</v>
      </c>
      <c r="U1" s="137">
        <v>2005</v>
      </c>
      <c r="V1" s="137">
        <v>2006</v>
      </c>
      <c r="W1" s="137">
        <v>2007</v>
      </c>
      <c r="X1" s="137">
        <v>2008</v>
      </c>
      <c r="Y1" s="137">
        <v>2009</v>
      </c>
      <c r="Z1" s="137">
        <v>2010</v>
      </c>
      <c r="AA1" s="137">
        <v>2011</v>
      </c>
      <c r="AB1" s="137">
        <v>2012</v>
      </c>
      <c r="AC1" s="137">
        <v>2013</v>
      </c>
      <c r="AD1" s="137">
        <v>2014</v>
      </c>
      <c r="AE1" s="137">
        <v>2015</v>
      </c>
      <c r="AF1" s="137">
        <v>2016</v>
      </c>
      <c r="AG1" s="137">
        <v>2017</v>
      </c>
      <c r="AH1" s="137">
        <v>2018</v>
      </c>
      <c r="AI1" s="137">
        <v>2019</v>
      </c>
      <c r="AJ1" s="137">
        <v>2020</v>
      </c>
      <c r="AK1" s="137">
        <v>2021</v>
      </c>
      <c r="AL1" s="137">
        <v>2022</v>
      </c>
      <c r="AM1" s="137">
        <v>2023</v>
      </c>
    </row>
    <row r="2" spans="2:39" x14ac:dyDescent="0.2">
      <c r="B2" s="111" t="s">
        <v>117</v>
      </c>
      <c r="C2" s="138" t="s">
        <v>118</v>
      </c>
      <c r="D2" s="139" t="s">
        <v>209</v>
      </c>
      <c r="E2" s="140" t="s">
        <v>188</v>
      </c>
      <c r="F2" s="221">
        <v>884</v>
      </c>
      <c r="G2" s="221">
        <v>782</v>
      </c>
      <c r="H2" s="221">
        <v>753</v>
      </c>
      <c r="I2" s="221">
        <v>729</v>
      </c>
      <c r="J2" s="221">
        <v>859</v>
      </c>
      <c r="K2" s="221">
        <v>879</v>
      </c>
      <c r="L2" s="221">
        <v>983</v>
      </c>
      <c r="M2" s="221">
        <v>1145</v>
      </c>
      <c r="N2" s="221">
        <v>1059</v>
      </c>
      <c r="O2" s="221">
        <v>1166</v>
      </c>
      <c r="P2" s="221">
        <v>1700.904</v>
      </c>
      <c r="Q2" s="221">
        <v>1851.19</v>
      </c>
      <c r="R2" s="221">
        <v>1859.797</v>
      </c>
      <c r="S2" s="221">
        <v>2126.951</v>
      </c>
      <c r="T2" s="221">
        <v>2295.0809999999997</v>
      </c>
      <c r="U2" s="221">
        <v>2357.0552201099999</v>
      </c>
      <c r="V2" s="221">
        <v>2347.8511709678573</v>
      </c>
      <c r="W2" s="221">
        <v>2374.056297236792</v>
      </c>
      <c r="X2" s="221">
        <v>2106.7332656066992</v>
      </c>
      <c r="Y2" s="221">
        <v>1326.7757675435184</v>
      </c>
      <c r="Z2" s="221">
        <v>1105.1089530878239</v>
      </c>
      <c r="AA2" s="221">
        <v>966.27348057556696</v>
      </c>
      <c r="AB2" s="221">
        <v>1177.0215551174631</v>
      </c>
      <c r="AC2" s="221">
        <v>1111.7464175453952</v>
      </c>
      <c r="AD2" s="221">
        <v>1461.1216449441433</v>
      </c>
      <c r="AE2" s="221">
        <v>1652.0144764257484</v>
      </c>
      <c r="AF2" s="221">
        <v>1793.5241301100293</v>
      </c>
      <c r="AG2" s="221">
        <v>1839.6054226101226</v>
      </c>
      <c r="AH2" s="221">
        <v>1916.0429498953088</v>
      </c>
      <c r="AI2" s="221">
        <v>1892.5993191659545</v>
      </c>
      <c r="AJ2" s="221">
        <v>1769.6404427201105</v>
      </c>
      <c r="AK2" s="221">
        <v>2102.8090125484487</v>
      </c>
      <c r="AL2" s="221">
        <v>1956.5348782096323</v>
      </c>
      <c r="AM2" s="221">
        <v>1835.1084052370793</v>
      </c>
    </row>
    <row r="3" spans="2:39" x14ac:dyDescent="0.2">
      <c r="B3" s="111" t="s">
        <v>120</v>
      </c>
      <c r="C3" s="138" t="s">
        <v>121</v>
      </c>
      <c r="D3" s="139" t="s">
        <v>209</v>
      </c>
      <c r="E3" s="140" t="s">
        <v>188</v>
      </c>
      <c r="F3" s="221">
        <v>214.077</v>
      </c>
      <c r="G3" s="221">
        <v>192.22800000000001</v>
      </c>
      <c r="H3" s="221">
        <v>162.39499999999998</v>
      </c>
      <c r="I3" s="221">
        <v>204.893</v>
      </c>
      <c r="J3" s="221">
        <v>205.428</v>
      </c>
      <c r="K3" s="221">
        <v>187.506</v>
      </c>
      <c r="L3" s="221">
        <v>198.23699999999999</v>
      </c>
      <c r="M3" s="221">
        <v>221.89099999999999</v>
      </c>
      <c r="N3" s="221">
        <v>211.65699999999998</v>
      </c>
      <c r="O3" s="221">
        <v>170.07400000000001</v>
      </c>
      <c r="P3" s="221">
        <v>190.43099999999998</v>
      </c>
      <c r="Q3" s="221">
        <v>189.39499999999998</v>
      </c>
      <c r="R3" s="221">
        <v>190.31400000000002</v>
      </c>
      <c r="S3" s="221">
        <v>206.256</v>
      </c>
      <c r="T3" s="221">
        <v>201.53888677452051</v>
      </c>
      <c r="U3" s="221">
        <v>183.477</v>
      </c>
      <c r="V3" s="221">
        <v>180.30419999999998</v>
      </c>
      <c r="W3" s="221">
        <v>196.71480221940001</v>
      </c>
      <c r="X3" s="221">
        <v>187.79567664091581</v>
      </c>
      <c r="Y3" s="221">
        <v>156.40402051348525</v>
      </c>
      <c r="Z3" s="221">
        <v>192.41449935002328</v>
      </c>
      <c r="AA3" s="221">
        <v>199.06051210483912</v>
      </c>
      <c r="AB3" s="221">
        <v>214.39115316286023</v>
      </c>
      <c r="AC3" s="221">
        <v>189.63811440146912</v>
      </c>
      <c r="AD3" s="221">
        <v>188.98297537871338</v>
      </c>
      <c r="AE3" s="221">
        <v>177.34721139514085</v>
      </c>
      <c r="AF3" s="221">
        <v>173.89695660360397</v>
      </c>
      <c r="AG3" s="221">
        <v>198.94328821295068</v>
      </c>
      <c r="AH3" s="221">
        <v>177.27545682876001</v>
      </c>
      <c r="AI3" s="221">
        <v>163.65124680985923</v>
      </c>
      <c r="AJ3" s="221">
        <v>135.50521831664352</v>
      </c>
      <c r="AK3" s="221">
        <v>148.01245194378129</v>
      </c>
      <c r="AL3" s="221">
        <v>107.49849010571084</v>
      </c>
      <c r="AM3" s="221">
        <v>96.704630758007184</v>
      </c>
    </row>
    <row r="4" spans="2:39" x14ac:dyDescent="0.2">
      <c r="B4" s="111" t="s">
        <v>122</v>
      </c>
      <c r="C4" s="138" t="s">
        <v>123</v>
      </c>
      <c r="D4" s="139" t="s">
        <v>209</v>
      </c>
      <c r="E4" s="140" t="s">
        <v>188</v>
      </c>
      <c r="F4" s="221">
        <v>13.325180000000001</v>
      </c>
      <c r="G4" s="221">
        <v>13.055679999999997</v>
      </c>
      <c r="H4" s="221">
        <v>12.587179999999998</v>
      </c>
      <c r="I4" s="221">
        <v>12.519679999999999</v>
      </c>
      <c r="J4" s="221">
        <v>12.307179999999999</v>
      </c>
      <c r="K4" s="221">
        <v>11.965680000000001</v>
      </c>
      <c r="L4" s="221">
        <v>11.62518</v>
      </c>
      <c r="M4" s="221">
        <v>11.46468</v>
      </c>
      <c r="N4" s="221">
        <v>11.04918</v>
      </c>
      <c r="O4" s="221">
        <v>10.95668</v>
      </c>
      <c r="P4" s="221">
        <v>10.714383917999999</v>
      </c>
      <c r="Q4" s="221">
        <v>10.136008163600001</v>
      </c>
      <c r="R4" s="221">
        <v>5.1307460682000006</v>
      </c>
      <c r="S4" s="221">
        <v>0.55322578880000006</v>
      </c>
      <c r="T4" s="221">
        <v>0.5801347322</v>
      </c>
      <c r="U4" s="221">
        <v>0.48087750000000001</v>
      </c>
      <c r="V4" s="221">
        <v>0.48667499999999997</v>
      </c>
      <c r="W4" s="221">
        <v>0.45499610000000001</v>
      </c>
      <c r="X4" s="221">
        <v>0.30708882999999998</v>
      </c>
      <c r="Y4" s="221">
        <v>1.7369590000000001E-2</v>
      </c>
      <c r="Z4" s="221" t="s">
        <v>2</v>
      </c>
      <c r="AA4" s="221" t="s">
        <v>2</v>
      </c>
      <c r="AB4" s="221" t="s">
        <v>2</v>
      </c>
      <c r="AC4" s="221" t="s">
        <v>2</v>
      </c>
      <c r="AD4" s="221" t="s">
        <v>2</v>
      </c>
      <c r="AE4" s="221" t="s">
        <v>2</v>
      </c>
      <c r="AF4" s="221" t="s">
        <v>2</v>
      </c>
      <c r="AG4" s="221" t="s">
        <v>2</v>
      </c>
      <c r="AH4" s="221" t="s">
        <v>2</v>
      </c>
      <c r="AI4" s="221" t="s">
        <v>2</v>
      </c>
      <c r="AJ4" s="221" t="s">
        <v>2</v>
      </c>
      <c r="AK4" s="221" t="s">
        <v>2</v>
      </c>
      <c r="AL4" s="221" t="s">
        <v>2</v>
      </c>
      <c r="AM4" s="221" t="s">
        <v>2</v>
      </c>
    </row>
    <row r="5" spans="2:39" x14ac:dyDescent="0.2">
      <c r="B5" s="111" t="s">
        <v>189</v>
      </c>
      <c r="C5" s="138" t="s">
        <v>190</v>
      </c>
      <c r="D5" s="139" t="s">
        <v>209</v>
      </c>
      <c r="E5" s="140" t="s">
        <v>188</v>
      </c>
      <c r="F5" s="221">
        <v>5.323228501433209</v>
      </c>
      <c r="G5" s="221">
        <v>5.1057166173152817</v>
      </c>
      <c r="H5" s="221">
        <v>4.9859050665194102</v>
      </c>
      <c r="I5" s="221">
        <v>4.7132575087088542</v>
      </c>
      <c r="J5" s="221">
        <v>4.967085524687727</v>
      </c>
      <c r="K5" s="221">
        <v>5.7093527260132344</v>
      </c>
      <c r="L5" s="221">
        <v>5.5249031754851305</v>
      </c>
      <c r="M5" s="221">
        <v>6.5691681927565071</v>
      </c>
      <c r="N5" s="221">
        <v>6.4198916317765047</v>
      </c>
      <c r="O5" s="221">
        <v>6.6789545675978959</v>
      </c>
      <c r="P5" s="221">
        <v>6.7347474946660659</v>
      </c>
      <c r="Q5" s="221">
        <v>10.716185182807617</v>
      </c>
      <c r="R5" s="221">
        <v>8.1373768744014505</v>
      </c>
      <c r="S5" s="221">
        <v>8.5578902948976783</v>
      </c>
      <c r="T5" s="221">
        <v>9.8626377945971377</v>
      </c>
      <c r="U5" s="221">
        <v>11.782248859187511</v>
      </c>
      <c r="V5" s="221">
        <v>10.101364623150154</v>
      </c>
      <c r="W5" s="221">
        <v>9.2080258058600002</v>
      </c>
      <c r="X5" s="221">
        <v>6.7477143099374235</v>
      </c>
      <c r="Y5" s="221">
        <v>2.1255118343991999</v>
      </c>
      <c r="Z5" s="221">
        <v>1.5249623087156214</v>
      </c>
      <c r="AA5" s="221">
        <v>1.936546289069464</v>
      </c>
      <c r="AB5" s="221">
        <v>0.55509081209300004</v>
      </c>
      <c r="AC5" s="221">
        <v>0.31046958379295009</v>
      </c>
      <c r="AD5" s="221">
        <v>0.34853272291445003</v>
      </c>
      <c r="AE5" s="221">
        <v>1.0018335915442</v>
      </c>
      <c r="AF5" s="221">
        <v>0.98026531958999996</v>
      </c>
      <c r="AG5" s="221">
        <v>1.3075452000159999</v>
      </c>
      <c r="AH5" s="221">
        <v>1.2305730378563</v>
      </c>
      <c r="AI5" s="221">
        <v>1.6146569035487999</v>
      </c>
      <c r="AJ5" s="221">
        <v>2.2916530649300997</v>
      </c>
      <c r="AK5" s="221">
        <v>6.1190562696801596</v>
      </c>
      <c r="AL5" s="221">
        <v>4.3414002513063616</v>
      </c>
      <c r="AM5" s="221">
        <v>2.0745855192663418</v>
      </c>
    </row>
    <row r="6" spans="2:39" x14ac:dyDescent="0.2">
      <c r="B6" s="111" t="s">
        <v>130</v>
      </c>
      <c r="C6" s="138" t="s">
        <v>131</v>
      </c>
      <c r="D6" s="139" t="s">
        <v>209</v>
      </c>
      <c r="E6" s="140" t="s">
        <v>188</v>
      </c>
      <c r="F6" s="221">
        <v>990.23349783919457</v>
      </c>
      <c r="G6" s="221">
        <v>1030.3165009289526</v>
      </c>
      <c r="H6" s="221">
        <v>1003.5614679642191</v>
      </c>
      <c r="I6" s="221">
        <v>946.18678616206842</v>
      </c>
      <c r="J6" s="221">
        <v>1056.6256166776075</v>
      </c>
      <c r="K6" s="221">
        <v>973.43728270022268</v>
      </c>
      <c r="L6" s="221">
        <v>922.85045185393972</v>
      </c>
      <c r="M6" s="221">
        <v>1073.1245536725266</v>
      </c>
      <c r="N6" s="221">
        <v>1058.8056564006599</v>
      </c>
      <c r="O6" s="221">
        <v>942.81763386280556</v>
      </c>
      <c r="P6" s="221">
        <v>882.29375850897361</v>
      </c>
      <c r="Q6" s="221">
        <v>1041.1918251288118</v>
      </c>
      <c r="R6" s="221">
        <v>810.89779394634695</v>
      </c>
      <c r="S6" s="221">
        <v>0.29746979153761116</v>
      </c>
      <c r="T6" s="221" t="s">
        <v>2</v>
      </c>
      <c r="U6" s="221" t="s">
        <v>2</v>
      </c>
      <c r="V6" s="221" t="s">
        <v>2</v>
      </c>
      <c r="W6" s="221" t="s">
        <v>2</v>
      </c>
      <c r="X6" s="221" t="s">
        <v>2</v>
      </c>
      <c r="Y6" s="221" t="s">
        <v>2</v>
      </c>
      <c r="Z6" s="221" t="s">
        <v>2</v>
      </c>
      <c r="AA6" s="221" t="s">
        <v>2</v>
      </c>
      <c r="AB6" s="221" t="s">
        <v>2</v>
      </c>
      <c r="AC6" s="221" t="s">
        <v>2</v>
      </c>
      <c r="AD6" s="221" t="s">
        <v>2</v>
      </c>
      <c r="AE6" s="221" t="s">
        <v>2</v>
      </c>
      <c r="AF6" s="221" t="s">
        <v>2</v>
      </c>
      <c r="AG6" s="221" t="s">
        <v>2</v>
      </c>
      <c r="AH6" s="221" t="s">
        <v>2</v>
      </c>
      <c r="AI6" s="221" t="s">
        <v>2</v>
      </c>
      <c r="AJ6" s="221" t="s">
        <v>2</v>
      </c>
      <c r="AK6" s="221" t="s">
        <v>2</v>
      </c>
      <c r="AL6" s="221" t="s">
        <v>2</v>
      </c>
      <c r="AM6" s="221" t="s">
        <v>2</v>
      </c>
    </row>
    <row r="7" spans="2:39" x14ac:dyDescent="0.2">
      <c r="B7" s="111" t="s">
        <v>132</v>
      </c>
      <c r="C7" s="138" t="s">
        <v>133</v>
      </c>
      <c r="D7" s="139" t="s">
        <v>210</v>
      </c>
      <c r="E7" s="140" t="s">
        <v>188</v>
      </c>
      <c r="F7" s="221">
        <v>885.09999999999991</v>
      </c>
      <c r="G7" s="221">
        <v>694.51200000000006</v>
      </c>
      <c r="H7" s="221">
        <v>694.51200000000006</v>
      </c>
      <c r="I7" s="221">
        <v>694.51200000000006</v>
      </c>
      <c r="J7" s="221">
        <v>694.51200000000006</v>
      </c>
      <c r="K7" s="221">
        <v>694.51200000000006</v>
      </c>
      <c r="L7" s="221">
        <v>694.51200000000006</v>
      </c>
      <c r="M7" s="221">
        <v>694.51200000000006</v>
      </c>
      <c r="N7" s="221">
        <v>694.51200000000006</v>
      </c>
      <c r="O7" s="221">
        <v>694.51200000000006</v>
      </c>
      <c r="P7" s="221">
        <v>694.51200000000006</v>
      </c>
      <c r="Q7" s="221">
        <v>499.52499999999998</v>
      </c>
      <c r="R7" s="221">
        <v>249.76249999999999</v>
      </c>
      <c r="S7" s="221" t="s">
        <v>2</v>
      </c>
      <c r="T7" s="221" t="s">
        <v>2</v>
      </c>
      <c r="U7" s="221" t="s">
        <v>2</v>
      </c>
      <c r="V7" s="221" t="s">
        <v>2</v>
      </c>
      <c r="W7" s="221" t="s">
        <v>2</v>
      </c>
      <c r="X7" s="221" t="s">
        <v>2</v>
      </c>
      <c r="Y7" s="221" t="s">
        <v>2</v>
      </c>
      <c r="Z7" s="221" t="s">
        <v>2</v>
      </c>
      <c r="AA7" s="221" t="s">
        <v>2</v>
      </c>
      <c r="AB7" s="221" t="s">
        <v>2</v>
      </c>
      <c r="AC7" s="221" t="s">
        <v>2</v>
      </c>
      <c r="AD7" s="221" t="s">
        <v>2</v>
      </c>
      <c r="AE7" s="221" t="s">
        <v>2</v>
      </c>
      <c r="AF7" s="221" t="s">
        <v>2</v>
      </c>
      <c r="AG7" s="221" t="s">
        <v>2</v>
      </c>
      <c r="AH7" s="221" t="s">
        <v>2</v>
      </c>
      <c r="AI7" s="221" t="s">
        <v>2</v>
      </c>
      <c r="AJ7" s="221" t="s">
        <v>2</v>
      </c>
      <c r="AK7" s="221" t="s">
        <v>2</v>
      </c>
      <c r="AL7" s="221" t="s">
        <v>2</v>
      </c>
      <c r="AM7" s="221" t="s">
        <v>2</v>
      </c>
    </row>
    <row r="8" spans="2:39" x14ac:dyDescent="0.2">
      <c r="B8" s="111" t="s">
        <v>134</v>
      </c>
      <c r="C8" s="138" t="s">
        <v>135</v>
      </c>
      <c r="D8" s="139" t="s">
        <v>209</v>
      </c>
      <c r="E8" s="140" t="s">
        <v>188</v>
      </c>
      <c r="F8" s="221">
        <v>26.080000000000002</v>
      </c>
      <c r="G8" s="221">
        <v>23.44</v>
      </c>
      <c r="H8" s="221">
        <v>20.56</v>
      </c>
      <c r="I8" s="221">
        <v>26.080000000000002</v>
      </c>
      <c r="J8" s="221">
        <v>21.28</v>
      </c>
      <c r="K8" s="221">
        <v>24.8</v>
      </c>
      <c r="L8" s="221">
        <v>27.28</v>
      </c>
      <c r="M8" s="221">
        <v>26.96</v>
      </c>
      <c r="N8" s="221">
        <v>28.64</v>
      </c>
      <c r="O8" s="221">
        <v>26.8</v>
      </c>
      <c r="P8" s="221">
        <v>28.8</v>
      </c>
      <c r="Q8" s="221">
        <v>12</v>
      </c>
      <c r="R8" s="221" t="s">
        <v>2</v>
      </c>
      <c r="S8" s="221" t="s">
        <v>2</v>
      </c>
      <c r="T8" s="221" t="s">
        <v>2</v>
      </c>
      <c r="U8" s="221" t="s">
        <v>2</v>
      </c>
      <c r="V8" s="221" t="s">
        <v>2</v>
      </c>
      <c r="W8" s="221" t="s">
        <v>2</v>
      </c>
      <c r="X8" s="221" t="s">
        <v>2</v>
      </c>
      <c r="Y8" s="221" t="s">
        <v>2</v>
      </c>
      <c r="Z8" s="221" t="s">
        <v>2</v>
      </c>
      <c r="AA8" s="221" t="s">
        <v>2</v>
      </c>
      <c r="AB8" s="221" t="s">
        <v>2</v>
      </c>
      <c r="AC8" s="221" t="s">
        <v>2</v>
      </c>
      <c r="AD8" s="221" t="s">
        <v>2</v>
      </c>
      <c r="AE8" s="221" t="s">
        <v>2</v>
      </c>
      <c r="AF8" s="221" t="s">
        <v>2</v>
      </c>
      <c r="AG8" s="221" t="s">
        <v>2</v>
      </c>
      <c r="AH8" s="221" t="s">
        <v>2</v>
      </c>
      <c r="AI8" s="221" t="s">
        <v>2</v>
      </c>
      <c r="AJ8" s="221" t="s">
        <v>2</v>
      </c>
      <c r="AK8" s="221" t="s">
        <v>2</v>
      </c>
      <c r="AL8" s="221" t="s">
        <v>2</v>
      </c>
      <c r="AM8" s="221" t="s">
        <v>2</v>
      </c>
    </row>
    <row r="9" spans="2:39" x14ac:dyDescent="0.2">
      <c r="B9" s="111" t="s">
        <v>136</v>
      </c>
      <c r="C9" s="138" t="s">
        <v>137</v>
      </c>
      <c r="D9" s="139" t="s">
        <v>209</v>
      </c>
      <c r="E9" s="140" t="s">
        <v>188</v>
      </c>
      <c r="F9" s="221">
        <v>35.971886133333335</v>
      </c>
      <c r="G9" s="221">
        <v>24.808197333333332</v>
      </c>
      <c r="H9" s="221">
        <v>24.808197333333332</v>
      </c>
      <c r="I9" s="221">
        <v>22.947582533333335</v>
      </c>
      <c r="J9" s="221">
        <v>23.567787466666669</v>
      </c>
      <c r="K9" s="221">
        <v>11.783893733333334</v>
      </c>
      <c r="L9" s="221">
        <v>27.28901706666667</v>
      </c>
      <c r="M9" s="221">
        <v>19.226352933333335</v>
      </c>
      <c r="N9" s="221">
        <v>16.745533199999997</v>
      </c>
      <c r="O9" s="221">
        <v>16.745533199999997</v>
      </c>
      <c r="P9" s="221">
        <v>70.083157466666691</v>
      </c>
      <c r="Q9" s="221">
        <v>19.846557866666664</v>
      </c>
      <c r="R9" s="221">
        <v>11.783893733333334</v>
      </c>
      <c r="S9" s="221">
        <v>14.884918400000002</v>
      </c>
      <c r="T9" s="221">
        <v>17.365738133333338</v>
      </c>
      <c r="U9" s="221">
        <v>59.539673600000008</v>
      </c>
      <c r="V9" s="221">
        <v>19.226352933333335</v>
      </c>
      <c r="W9" s="221">
        <v>23.567787466666669</v>
      </c>
      <c r="X9" s="221">
        <v>20.466762800000005</v>
      </c>
      <c r="Y9" s="221">
        <v>22.387537478533332</v>
      </c>
      <c r="Z9" s="221">
        <v>16.816236562399997</v>
      </c>
      <c r="AA9" s="221">
        <v>18.732049601466663</v>
      </c>
      <c r="AB9" s="221">
        <v>18.282520669209713</v>
      </c>
      <c r="AC9" s="221">
        <v>19.0765237671073</v>
      </c>
      <c r="AD9" s="221">
        <v>19.838320667375339</v>
      </c>
      <c r="AE9" s="221">
        <v>20.348670644302445</v>
      </c>
      <c r="AF9" s="221">
        <v>20.089334297342493</v>
      </c>
      <c r="AG9" s="221">
        <v>22.219743345339293</v>
      </c>
      <c r="AH9" s="221">
        <v>21.498934159311169</v>
      </c>
      <c r="AI9" s="221">
        <v>23.6279028294726</v>
      </c>
      <c r="AJ9" s="221">
        <v>24.914527793619559</v>
      </c>
      <c r="AK9" s="221">
        <v>25.429321734888433</v>
      </c>
      <c r="AL9" s="221">
        <v>30.924376481347998</v>
      </c>
      <c r="AM9" s="221">
        <v>27.747667636683744</v>
      </c>
    </row>
    <row r="10" spans="2:39" x14ac:dyDescent="0.2">
      <c r="B10" s="111" t="s">
        <v>138</v>
      </c>
      <c r="C10" s="138" t="s">
        <v>139</v>
      </c>
      <c r="D10" s="139" t="s">
        <v>209</v>
      </c>
      <c r="E10" s="140" t="s">
        <v>188</v>
      </c>
      <c r="F10" s="221">
        <v>6.2605202000000011</v>
      </c>
      <c r="G10" s="221">
        <v>5.7564122000000006</v>
      </c>
      <c r="H10" s="221">
        <v>5.8035802000000007</v>
      </c>
      <c r="I10" s="221">
        <v>6.1061558465688011</v>
      </c>
      <c r="J10" s="221">
        <v>6.3144951325896006</v>
      </c>
      <c r="K10" s="221">
        <v>8.5851361205896008</v>
      </c>
      <c r="L10" s="221">
        <v>8.8323583480000014</v>
      </c>
      <c r="M10" s="221">
        <v>8.9102556172113623</v>
      </c>
      <c r="N10" s="221">
        <v>9.7027358911999997</v>
      </c>
      <c r="O10" s="221">
        <v>13.916615525894965</v>
      </c>
      <c r="P10" s="221">
        <v>15.727833590166837</v>
      </c>
      <c r="Q10" s="221">
        <v>18.784694234789391</v>
      </c>
      <c r="R10" s="221">
        <v>22.805116097278038</v>
      </c>
      <c r="S10" s="221">
        <v>24.100105770400003</v>
      </c>
      <c r="T10" s="221">
        <v>25.900289505343299</v>
      </c>
      <c r="U10" s="221">
        <v>35.277155772209269</v>
      </c>
      <c r="V10" s="221">
        <v>28.191463603730728</v>
      </c>
      <c r="W10" s="221">
        <v>32.647660196799997</v>
      </c>
      <c r="X10" s="221">
        <v>23.763914266754451</v>
      </c>
      <c r="Y10" s="221">
        <v>24.040361602400004</v>
      </c>
      <c r="Z10" s="221">
        <v>21.839166723778668</v>
      </c>
      <c r="AA10" s="221">
        <v>20.801220050218582</v>
      </c>
      <c r="AB10" s="221">
        <v>20.096192899200002</v>
      </c>
      <c r="AC10" s="221">
        <v>22.124846980003838</v>
      </c>
      <c r="AD10" s="221">
        <v>21.701030050268482</v>
      </c>
      <c r="AE10" s="221">
        <v>24.485869826640563</v>
      </c>
      <c r="AF10" s="221">
        <v>23.709092122673074</v>
      </c>
      <c r="AG10" s="221">
        <v>25.094242266731133</v>
      </c>
      <c r="AH10" s="221">
        <v>23.648578161728881</v>
      </c>
      <c r="AI10" s="221">
        <v>25.00951560109025</v>
      </c>
      <c r="AJ10" s="221">
        <v>25.854135784898059</v>
      </c>
      <c r="AK10" s="221">
        <v>32.019468689189409</v>
      </c>
      <c r="AL10" s="221">
        <v>32.296924575746303</v>
      </c>
      <c r="AM10" s="221">
        <v>32.296924575746303</v>
      </c>
    </row>
    <row r="11" spans="2:39" x14ac:dyDescent="0.2">
      <c r="B11" s="111" t="s">
        <v>283</v>
      </c>
      <c r="C11" s="138" t="s">
        <v>191</v>
      </c>
      <c r="D11" s="139" t="s">
        <v>142</v>
      </c>
      <c r="E11" s="140" t="s">
        <v>188</v>
      </c>
      <c r="F11" s="221">
        <v>53.283181014549314</v>
      </c>
      <c r="G11" s="221">
        <v>52.985490133876098</v>
      </c>
      <c r="H11" s="221">
        <v>53.004184487935817</v>
      </c>
      <c r="I11" s="221">
        <v>53.082492390290938</v>
      </c>
      <c r="J11" s="221">
        <v>53.843960826862599</v>
      </c>
      <c r="K11" s="221">
        <v>53.782926096862411</v>
      </c>
      <c r="L11" s="221">
        <v>54.432718374143988</v>
      </c>
      <c r="M11" s="221">
        <v>55.961721355273717</v>
      </c>
      <c r="N11" s="221">
        <v>54.42620514611346</v>
      </c>
      <c r="O11" s="221">
        <v>51.407080408369211</v>
      </c>
      <c r="P11" s="221">
        <v>48.899430240177402</v>
      </c>
      <c r="Q11" s="221">
        <v>52.829454255556627</v>
      </c>
      <c r="R11" s="221">
        <v>52.017745069273907</v>
      </c>
      <c r="S11" s="221">
        <v>48.337759979198076</v>
      </c>
      <c r="T11" s="221">
        <v>52.32189131791197</v>
      </c>
      <c r="U11" s="221">
        <v>48.784316594004316</v>
      </c>
      <c r="V11" s="221">
        <v>50.154386349723254</v>
      </c>
      <c r="W11" s="221">
        <v>54.488788748525721</v>
      </c>
      <c r="X11" s="221">
        <v>51.039132070806559</v>
      </c>
      <c r="Y11" s="221">
        <v>47.213570342295085</v>
      </c>
      <c r="Z11" s="221">
        <v>41.890829764632223</v>
      </c>
      <c r="AA11" s="221">
        <v>41.650483000755003</v>
      </c>
      <c r="AB11" s="221">
        <v>39.009444446306539</v>
      </c>
      <c r="AC11" s="221">
        <v>38.298596520174343</v>
      </c>
      <c r="AD11" s="221">
        <v>39.93197859156983</v>
      </c>
      <c r="AE11" s="221">
        <v>38.962736104882886</v>
      </c>
      <c r="AF11" s="221">
        <v>38.658239073799514</v>
      </c>
      <c r="AG11" s="221">
        <v>39.17296701411238</v>
      </c>
      <c r="AH11" s="221">
        <v>40.851364158688504</v>
      </c>
      <c r="AI11" s="221">
        <v>39.48679118056215</v>
      </c>
      <c r="AJ11" s="221">
        <v>38.30788730270033</v>
      </c>
      <c r="AK11" s="221">
        <v>37.582602452835033</v>
      </c>
      <c r="AL11" s="221">
        <v>38.29745293083478</v>
      </c>
      <c r="AM11" s="221">
        <v>39.345226140271052</v>
      </c>
    </row>
    <row r="12" spans="2:39" x14ac:dyDescent="0.2">
      <c r="B12" s="111" t="s">
        <v>140</v>
      </c>
      <c r="C12" s="138" t="s">
        <v>192</v>
      </c>
      <c r="D12" s="139" t="s">
        <v>49</v>
      </c>
      <c r="E12" s="140" t="s">
        <v>188</v>
      </c>
      <c r="F12" s="221">
        <v>0</v>
      </c>
      <c r="G12" s="221">
        <v>0</v>
      </c>
      <c r="H12" s="221">
        <v>0</v>
      </c>
      <c r="I12" s="221">
        <v>0</v>
      </c>
      <c r="J12" s="221">
        <v>0</v>
      </c>
      <c r="K12" s="221">
        <v>0</v>
      </c>
      <c r="L12" s="221">
        <v>0</v>
      </c>
      <c r="M12" s="221">
        <v>0</v>
      </c>
      <c r="N12" s="221">
        <v>0</v>
      </c>
      <c r="O12" s="221">
        <v>0</v>
      </c>
      <c r="P12" s="221">
        <v>0</v>
      </c>
      <c r="Q12" s="221">
        <v>0</v>
      </c>
      <c r="R12" s="221">
        <v>0</v>
      </c>
      <c r="S12" s="221">
        <v>0</v>
      </c>
      <c r="T12" s="221">
        <v>0</v>
      </c>
      <c r="U12" s="221">
        <v>0</v>
      </c>
      <c r="V12" s="221">
        <v>1.7114821888417244</v>
      </c>
      <c r="W12" s="221">
        <v>3.6084797876341232</v>
      </c>
      <c r="X12" s="221">
        <v>5.108863994936736</v>
      </c>
      <c r="Y12" s="221">
        <v>5.08450438791224</v>
      </c>
      <c r="Z12" s="221">
        <v>5.2131937914480639</v>
      </c>
      <c r="AA12" s="221">
        <v>5.7237187239500571</v>
      </c>
      <c r="AB12" s="221">
        <v>5.8182572414595359</v>
      </c>
      <c r="AC12" s="221">
        <v>6.4551548062798352</v>
      </c>
      <c r="AD12" s="221">
        <v>7.0335470018047896</v>
      </c>
      <c r="AE12" s="221">
        <v>8.6816591665370204</v>
      </c>
      <c r="AF12" s="221">
        <v>11.017171786045768</v>
      </c>
      <c r="AG12" s="221">
        <v>11.951212304222803</v>
      </c>
      <c r="AH12" s="221">
        <v>13.17568989966502</v>
      </c>
      <c r="AI12" s="221">
        <v>13.728084563601959</v>
      </c>
      <c r="AJ12" s="221">
        <v>12.311762979138889</v>
      </c>
      <c r="AK12" s="221">
        <v>13.837123466983524</v>
      </c>
      <c r="AL12" s="221">
        <v>15.191580184562174</v>
      </c>
      <c r="AM12" s="221">
        <v>15.467653172509159</v>
      </c>
    </row>
    <row r="13" spans="2:39" x14ac:dyDescent="0.2">
      <c r="B13" s="111" t="s">
        <v>144</v>
      </c>
      <c r="C13" s="138" t="s">
        <v>145</v>
      </c>
      <c r="D13" s="72" t="s">
        <v>211</v>
      </c>
      <c r="E13" s="141" t="s">
        <v>188</v>
      </c>
      <c r="F13" s="221">
        <v>1.0746899999999999</v>
      </c>
      <c r="G13" s="221">
        <v>14.253368999999999</v>
      </c>
      <c r="H13" s="221">
        <v>27.432047999999998</v>
      </c>
      <c r="I13" s="221">
        <v>53.789406</v>
      </c>
      <c r="J13" s="221">
        <v>80.146764000000005</v>
      </c>
      <c r="K13" s="221">
        <v>136.95605945736435</v>
      </c>
      <c r="L13" s="221">
        <v>189.64072348837209</v>
      </c>
      <c r="M13" s="221">
        <v>243.71317612403101</v>
      </c>
      <c r="N13" s="221">
        <v>131.23610649023254</v>
      </c>
      <c r="O13" s="221">
        <v>261.04676473054263</v>
      </c>
      <c r="P13" s="221">
        <v>450.60354555999999</v>
      </c>
      <c r="Q13" s="221">
        <v>388.43443000000008</v>
      </c>
      <c r="R13" s="221">
        <v>316.88776999999999</v>
      </c>
      <c r="S13" s="221">
        <v>364.79524240000001</v>
      </c>
      <c r="T13" s="221">
        <v>263.61902000000003</v>
      </c>
      <c r="U13" s="221">
        <v>289.85194333333328</v>
      </c>
      <c r="V13" s="221">
        <v>230.23902857142858</v>
      </c>
      <c r="W13" s="221">
        <v>221.29880476190476</v>
      </c>
      <c r="X13" s="221">
        <v>200.67576214285714</v>
      </c>
      <c r="Y13" s="221">
        <v>129.92274857142854</v>
      </c>
      <c r="Z13" s="221">
        <v>91.583317857142859</v>
      </c>
      <c r="AA13" s="221">
        <v>65.231919047619044</v>
      </c>
      <c r="AB13" s="221">
        <v>53.630177698412687</v>
      </c>
      <c r="AC13" s="221">
        <v>54.350359523809516</v>
      </c>
      <c r="AD13" s="221">
        <v>38.177550468975454</v>
      </c>
      <c r="AE13" s="221">
        <v>60.250257287157289</v>
      </c>
      <c r="AF13" s="221">
        <v>68.303811832611814</v>
      </c>
      <c r="AG13" s="221">
        <v>87.622271255411249</v>
      </c>
      <c r="AH13" s="221">
        <v>89.585361659451664</v>
      </c>
      <c r="AI13" s="221">
        <v>96.072402842712833</v>
      </c>
      <c r="AJ13" s="221">
        <v>82.213880000000003</v>
      </c>
      <c r="AK13" s="221">
        <v>90.889893106060612</v>
      </c>
      <c r="AL13" s="221">
        <v>89.846964050802143</v>
      </c>
      <c r="AM13" s="221">
        <v>66.572564359774219</v>
      </c>
    </row>
    <row r="14" spans="2:39" x14ac:dyDescent="0.2">
      <c r="B14" s="111" t="s">
        <v>146</v>
      </c>
      <c r="C14" s="138" t="s">
        <v>147</v>
      </c>
      <c r="D14" s="66" t="s">
        <v>52</v>
      </c>
      <c r="E14" s="141" t="s">
        <v>188</v>
      </c>
      <c r="F14" s="221" t="s">
        <v>2</v>
      </c>
      <c r="G14" s="221" t="s">
        <v>2</v>
      </c>
      <c r="H14" s="221" t="s">
        <v>2</v>
      </c>
      <c r="I14" s="221">
        <v>0.4615625625</v>
      </c>
      <c r="J14" s="221">
        <v>1.9158351224999999</v>
      </c>
      <c r="K14" s="221">
        <v>4.5237424759090912</v>
      </c>
      <c r="L14" s="221">
        <v>16.960005281501726</v>
      </c>
      <c r="M14" s="221">
        <v>29.315464350838404</v>
      </c>
      <c r="N14" s="221">
        <v>44.197949680751556</v>
      </c>
      <c r="O14" s="221">
        <v>69.554470766913028</v>
      </c>
      <c r="P14" s="221">
        <v>113.73778555326541</v>
      </c>
      <c r="Q14" s="221">
        <v>157.24246876007419</v>
      </c>
      <c r="R14" s="221">
        <v>237.36234073853564</v>
      </c>
      <c r="S14" s="221">
        <v>372.41634151021617</v>
      </c>
      <c r="T14" s="221">
        <v>512.30763426281419</v>
      </c>
      <c r="U14" s="221">
        <v>664.3917699982037</v>
      </c>
      <c r="V14" s="221">
        <v>700.49059701749354</v>
      </c>
      <c r="W14" s="221">
        <v>719.47647584597075</v>
      </c>
      <c r="X14" s="221">
        <v>800.02407934451776</v>
      </c>
      <c r="Y14" s="221">
        <v>842.8630051636942</v>
      </c>
      <c r="Z14" s="221">
        <v>856.89356846668647</v>
      </c>
      <c r="AA14" s="221">
        <v>889.79522596847596</v>
      </c>
      <c r="AB14" s="221">
        <v>883.8495786853299</v>
      </c>
      <c r="AC14" s="221">
        <v>916.42323798902169</v>
      </c>
      <c r="AD14" s="221">
        <v>1000.2033939493652</v>
      </c>
      <c r="AE14" s="221">
        <v>977.26833808807589</v>
      </c>
      <c r="AF14" s="221">
        <v>1048.8510739216736</v>
      </c>
      <c r="AG14" s="221">
        <v>961.17105179683176</v>
      </c>
      <c r="AH14" s="221">
        <v>651.6424530440089</v>
      </c>
      <c r="AI14" s="221">
        <v>651.41498698255111</v>
      </c>
      <c r="AJ14" s="221">
        <v>520.64123629931464</v>
      </c>
      <c r="AK14" s="221">
        <v>569.56484397857184</v>
      </c>
      <c r="AL14" s="221">
        <v>534.89087642478876</v>
      </c>
      <c r="AM14" s="221">
        <v>516.11485182988577</v>
      </c>
    </row>
    <row r="15" spans="2:39" x14ac:dyDescent="0.2">
      <c r="B15" s="111" t="s">
        <v>150</v>
      </c>
      <c r="C15" s="138" t="s">
        <v>151</v>
      </c>
      <c r="D15" s="66" t="s">
        <v>52</v>
      </c>
      <c r="E15" s="141" t="s">
        <v>188</v>
      </c>
      <c r="F15" s="221" t="s">
        <v>2</v>
      </c>
      <c r="G15" s="221" t="s">
        <v>2</v>
      </c>
      <c r="H15" s="221" t="s">
        <v>2</v>
      </c>
      <c r="I15" s="221" t="s">
        <v>2</v>
      </c>
      <c r="J15" s="221" t="s">
        <v>2</v>
      </c>
      <c r="K15" s="221" t="s">
        <v>2</v>
      </c>
      <c r="L15" s="221">
        <v>1.555604325</v>
      </c>
      <c r="M15" s="221">
        <v>3.0956526067500003</v>
      </c>
      <c r="N15" s="221">
        <v>4.6203004056825003</v>
      </c>
      <c r="O15" s="221">
        <v>6.129701726625675</v>
      </c>
      <c r="P15" s="221">
        <v>7.6240090343594193</v>
      </c>
      <c r="Q15" s="221">
        <v>9.1033732690158224</v>
      </c>
      <c r="R15" s="221">
        <v>10.567943861325666</v>
      </c>
      <c r="S15" s="221">
        <v>12.017868747712409</v>
      </c>
      <c r="T15" s="221">
        <v>13.453294385235285</v>
      </c>
      <c r="U15" s="221">
        <v>14.874365766382933</v>
      </c>
      <c r="V15" s="221">
        <v>16.281226433719102</v>
      </c>
      <c r="W15" s="221">
        <v>17.674018494381915</v>
      </c>
      <c r="X15" s="221">
        <v>19.052882634438095</v>
      </c>
      <c r="Y15" s="221">
        <v>20.417958133093713</v>
      </c>
      <c r="Z15" s="221">
        <v>33.669755963012776</v>
      </c>
      <c r="AA15" s="221">
        <v>33.685402782995155</v>
      </c>
      <c r="AB15" s="221">
        <v>33.700893134777694</v>
      </c>
      <c r="AC15" s="221">
        <v>33.716228583042415</v>
      </c>
      <c r="AD15" s="221">
        <v>33.731410676824488</v>
      </c>
      <c r="AE15" s="221">
        <v>33.746440949668745</v>
      </c>
      <c r="AF15" s="221">
        <v>33.761320919784552</v>
      </c>
      <c r="AG15" s="221">
        <v>33.776052090199201</v>
      </c>
      <c r="AH15" s="221">
        <v>33.79063594890971</v>
      </c>
      <c r="AI15" s="221">
        <v>33.80507396903311</v>
      </c>
      <c r="AJ15" s="221">
        <v>33.819367608955282</v>
      </c>
      <c r="AK15" s="221">
        <v>33.833518312478226</v>
      </c>
      <c r="AL15" s="221">
        <v>33.847527508965946</v>
      </c>
      <c r="AM15" s="221">
        <v>33.861396613488779</v>
      </c>
    </row>
    <row r="16" spans="2:39" x14ac:dyDescent="0.2">
      <c r="B16" s="111" t="s">
        <v>152</v>
      </c>
      <c r="C16" s="138" t="s">
        <v>153</v>
      </c>
      <c r="D16" s="66" t="s">
        <v>52</v>
      </c>
      <c r="E16" s="141" t="s">
        <v>188</v>
      </c>
      <c r="F16" s="221" t="s">
        <v>2</v>
      </c>
      <c r="G16" s="221" t="s">
        <v>2</v>
      </c>
      <c r="H16" s="221" t="s">
        <v>2</v>
      </c>
      <c r="I16" s="221">
        <v>4.9758238107948394</v>
      </c>
      <c r="J16" s="221">
        <v>14.938205944059563</v>
      </c>
      <c r="K16" s="221">
        <v>24.933912360981239</v>
      </c>
      <c r="L16" s="221">
        <v>51.148218293459465</v>
      </c>
      <c r="M16" s="221">
        <v>77.779256592492914</v>
      </c>
      <c r="N16" s="221">
        <v>88.653356288087949</v>
      </c>
      <c r="O16" s="221">
        <v>99.62341999428773</v>
      </c>
      <c r="P16" s="221">
        <v>111.49744247990913</v>
      </c>
      <c r="Q16" s="221">
        <v>125.41345926086407</v>
      </c>
      <c r="R16" s="221">
        <v>127.19987699385831</v>
      </c>
      <c r="S16" s="221">
        <v>126.51958338328257</v>
      </c>
      <c r="T16" s="221">
        <v>129.77064275887085</v>
      </c>
      <c r="U16" s="221">
        <v>134.3990422952493</v>
      </c>
      <c r="V16" s="221">
        <v>146.97303733886679</v>
      </c>
      <c r="W16" s="221">
        <v>139.19081197761841</v>
      </c>
      <c r="X16" s="221">
        <v>138.32638782911397</v>
      </c>
      <c r="Y16" s="221">
        <v>133.66398876919138</v>
      </c>
      <c r="Z16" s="221">
        <v>122.26159911212466</v>
      </c>
      <c r="AA16" s="221">
        <v>115.05011030802592</v>
      </c>
      <c r="AB16" s="221">
        <v>111.09223332502381</v>
      </c>
      <c r="AC16" s="221">
        <v>107.52238534173785</v>
      </c>
      <c r="AD16" s="221">
        <v>104.14509625242725</v>
      </c>
      <c r="AE16" s="221">
        <v>101.15174598812902</v>
      </c>
      <c r="AF16" s="221">
        <v>98.845255538778559</v>
      </c>
      <c r="AG16" s="221">
        <v>95.908880487502557</v>
      </c>
      <c r="AH16" s="221">
        <v>92.949229772097567</v>
      </c>
      <c r="AI16" s="221">
        <v>80.599841258905755</v>
      </c>
      <c r="AJ16" s="221">
        <v>62.538839089022808</v>
      </c>
      <c r="AK16" s="221">
        <v>62.177734062617148</v>
      </c>
      <c r="AL16" s="221">
        <v>53.317754100787347</v>
      </c>
      <c r="AM16" s="221">
        <v>53.871984054297478</v>
      </c>
    </row>
    <row r="17" spans="2:39" x14ac:dyDescent="0.2">
      <c r="B17" s="111" t="s">
        <v>154</v>
      </c>
      <c r="C17" s="138" t="s">
        <v>155</v>
      </c>
      <c r="D17" s="66" t="s">
        <v>201</v>
      </c>
      <c r="E17" s="141" t="s">
        <v>188</v>
      </c>
      <c r="F17" s="221">
        <v>21.15</v>
      </c>
      <c r="G17" s="221">
        <v>22.09</v>
      </c>
      <c r="H17" s="221">
        <v>23.029999999999998</v>
      </c>
      <c r="I17" s="221">
        <v>23.970000000000002</v>
      </c>
      <c r="J17" s="221">
        <v>24.91</v>
      </c>
      <c r="K17" s="221">
        <v>25.85</v>
      </c>
      <c r="L17" s="221">
        <v>25.943999999999999</v>
      </c>
      <c r="M17" s="221">
        <v>36.659999999999997</v>
      </c>
      <c r="N17" s="221">
        <v>24.816000000000003</v>
      </c>
      <c r="O17" s="221">
        <v>34.404000000000003</v>
      </c>
      <c r="P17" s="221">
        <v>7.6562999999999999</v>
      </c>
      <c r="Q17" s="221">
        <v>31.513500000000001</v>
      </c>
      <c r="R17" s="221">
        <v>22.404899999999998</v>
      </c>
      <c r="S17" s="221">
        <v>37.802099999999996</v>
      </c>
      <c r="T17" s="221">
        <v>21.192299999999999</v>
      </c>
      <c r="U17" s="221">
        <v>23.124000000000002</v>
      </c>
      <c r="V17" s="221">
        <v>27.635999999999999</v>
      </c>
      <c r="W17" s="221">
        <v>29.327999999999999</v>
      </c>
      <c r="X17" s="221">
        <v>10.716000000000001</v>
      </c>
      <c r="Y17" s="221">
        <v>13.7475</v>
      </c>
      <c r="Z17" s="221">
        <v>12.707625</v>
      </c>
      <c r="AA17" s="221">
        <v>21.333299999999998</v>
      </c>
      <c r="AB17" s="221">
        <v>16.71555</v>
      </c>
      <c r="AC17" s="221">
        <v>19.175999999999998</v>
      </c>
      <c r="AD17" s="221">
        <v>19.740000000000002</v>
      </c>
      <c r="AE17" s="221">
        <v>20.303999999999998</v>
      </c>
      <c r="AF17" s="221">
        <v>19.646000000000001</v>
      </c>
      <c r="AG17" s="221">
        <v>20.480249999999998</v>
      </c>
      <c r="AH17" s="221">
        <v>16.624840000000003</v>
      </c>
      <c r="AI17" s="221">
        <v>7.4471499999999988</v>
      </c>
      <c r="AJ17" s="221">
        <v>3.2420600000000004</v>
      </c>
      <c r="AK17" s="221">
        <v>2.9680500000000003</v>
      </c>
      <c r="AL17" s="221">
        <v>3.9064049999999995</v>
      </c>
      <c r="AM17" s="221">
        <v>2.1218150000000002</v>
      </c>
    </row>
    <row r="18" spans="2:39" x14ac:dyDescent="0.2">
      <c r="B18" s="111" t="s">
        <v>156</v>
      </c>
      <c r="C18" s="138" t="s">
        <v>212</v>
      </c>
      <c r="D18" s="66" t="s">
        <v>201</v>
      </c>
      <c r="E18" s="141" t="s">
        <v>188</v>
      </c>
      <c r="F18" s="221">
        <v>13.299497103957615</v>
      </c>
      <c r="G18" s="221">
        <v>13.318625466251373</v>
      </c>
      <c r="H18" s="221">
        <v>13.337562544922193</v>
      </c>
      <c r="I18" s="221">
        <v>13.356310252806303</v>
      </c>
      <c r="J18" s="221">
        <v>13.374870483611573</v>
      </c>
      <c r="K18" s="221">
        <v>13.393245112108792</v>
      </c>
      <c r="L18" s="221">
        <v>13.411435994321037</v>
      </c>
      <c r="M18" s="221">
        <v>13.429444967711159</v>
      </c>
      <c r="N18" s="221">
        <v>14.989916299207204</v>
      </c>
      <c r="O18" s="221">
        <v>15.364460710588334</v>
      </c>
      <c r="P18" s="221">
        <v>15.198903153365498</v>
      </c>
      <c r="Q18" s="221">
        <v>15.063447654043188</v>
      </c>
      <c r="R18" s="221">
        <v>16.036722498720621</v>
      </c>
      <c r="S18" s="221">
        <v>16.717109915359149</v>
      </c>
      <c r="T18" s="221">
        <v>14.250205719481098</v>
      </c>
      <c r="U18" s="221">
        <v>12.475113369815251</v>
      </c>
      <c r="V18" s="221">
        <v>7.5248784867183787</v>
      </c>
      <c r="W18" s="221">
        <v>5.9623667952464059</v>
      </c>
      <c r="X18" s="221">
        <v>5.4037394652917774</v>
      </c>
      <c r="Y18" s="221">
        <v>6.1148858420337069</v>
      </c>
      <c r="Z18" s="221">
        <v>3.4942372342121422</v>
      </c>
      <c r="AA18" s="221">
        <v>2.7299556298553118</v>
      </c>
      <c r="AB18" s="221">
        <v>2.4665443993762177</v>
      </c>
      <c r="AC18" s="221">
        <v>2.6223860377645343</v>
      </c>
      <c r="AD18" s="221">
        <v>2.7782534226042781</v>
      </c>
      <c r="AE18" s="221">
        <v>2.9341462964309337</v>
      </c>
      <c r="AF18" s="221">
        <v>2.9316481208236729</v>
      </c>
      <c r="AG18" s="221">
        <v>2.9291749269724843</v>
      </c>
      <c r="AH18" s="221">
        <v>2.9267264650598084</v>
      </c>
      <c r="AI18" s="221">
        <v>2.9243024877662585</v>
      </c>
      <c r="AJ18" s="221">
        <v>2.9219027502456445</v>
      </c>
      <c r="AK18" s="221">
        <v>2.9195270101002362</v>
      </c>
      <c r="AL18" s="221">
        <v>2.9171750273562829</v>
      </c>
      <c r="AM18" s="221">
        <v>2.9148465644397681</v>
      </c>
    </row>
    <row r="19" spans="2:39" x14ac:dyDescent="0.2">
      <c r="B19" s="111" t="s">
        <v>193</v>
      </c>
      <c r="C19" s="138" t="s">
        <v>213</v>
      </c>
      <c r="D19" s="139" t="s">
        <v>210</v>
      </c>
      <c r="E19" s="140" t="s">
        <v>188</v>
      </c>
      <c r="F19" s="221">
        <v>27.871110000000002</v>
      </c>
      <c r="G19" s="221">
        <v>28.029314999999997</v>
      </c>
      <c r="H19" s="221">
        <v>28.258274999999998</v>
      </c>
      <c r="I19" s="221">
        <v>28.414095</v>
      </c>
      <c r="J19" s="221">
        <v>28.507904999999997</v>
      </c>
      <c r="K19" s="221">
        <v>28.630334999999999</v>
      </c>
      <c r="L19" s="221">
        <v>28.827494999999999</v>
      </c>
      <c r="M19" s="221">
        <v>29.131184999999999</v>
      </c>
      <c r="N19" s="221">
        <v>29.439644999999995</v>
      </c>
      <c r="O19" s="221">
        <v>29.745719999999995</v>
      </c>
      <c r="P19" s="221">
        <v>30.126525000000001</v>
      </c>
      <c r="Q19" s="221">
        <v>30.585239999999999</v>
      </c>
      <c r="R19" s="221">
        <v>31.141739999999999</v>
      </c>
      <c r="S19" s="221">
        <v>31.640204999999998</v>
      </c>
      <c r="T19" s="221">
        <v>32.15934</v>
      </c>
      <c r="U19" s="221">
        <v>32.863709999999998</v>
      </c>
      <c r="V19" s="221">
        <v>33.651554999999995</v>
      </c>
      <c r="W19" s="221">
        <v>34.787610000000001</v>
      </c>
      <c r="X19" s="221">
        <v>35.656545000000001</v>
      </c>
      <c r="Y19" s="221">
        <v>36.040529999999997</v>
      </c>
      <c r="Z19" s="221">
        <v>36.210660000000004</v>
      </c>
      <c r="AA19" s="221">
        <v>36.370454999999993</v>
      </c>
      <c r="AB19" s="221">
        <v>36.519914999999997</v>
      </c>
      <c r="AC19" s="221">
        <v>36.686865000000004</v>
      </c>
      <c r="AD19" s="221">
        <v>36.930929999999996</v>
      </c>
      <c r="AE19" s="221">
        <v>37.268009999999997</v>
      </c>
      <c r="AF19" s="221">
        <v>37.679819999999999</v>
      </c>
      <c r="AG19" s="221">
        <v>38.246654999999997</v>
      </c>
      <c r="AH19" s="221">
        <v>38.834955000000001</v>
      </c>
      <c r="AI19" s="221">
        <v>39.420074999999997</v>
      </c>
      <c r="AJ19" s="221">
        <v>39.987704999999998</v>
      </c>
      <c r="AK19" s="221">
        <v>40.343864999999994</v>
      </c>
      <c r="AL19" s="221">
        <v>41.212799999999994</v>
      </c>
      <c r="AM19" s="221">
        <v>41.988720000000001</v>
      </c>
    </row>
    <row r="20" spans="2:39" x14ac:dyDescent="0.2">
      <c r="B20" s="111" t="s">
        <v>283</v>
      </c>
      <c r="C20" s="138" t="s">
        <v>158</v>
      </c>
      <c r="D20" s="139" t="s">
        <v>142</v>
      </c>
      <c r="E20" s="140" t="s">
        <v>188</v>
      </c>
      <c r="F20" s="221">
        <v>7.4528994680800001E-2</v>
      </c>
      <c r="G20" s="221">
        <v>8.0373148948399989E-2</v>
      </c>
      <c r="H20" s="221">
        <v>7.662534789799999E-2</v>
      </c>
      <c r="I20" s="221">
        <v>7.3463614897199991E-2</v>
      </c>
      <c r="J20" s="221">
        <v>7.6006027209200008E-2</v>
      </c>
      <c r="K20" s="221">
        <v>8.1031720294799978E-2</v>
      </c>
      <c r="L20" s="221">
        <v>7.7826668567999982E-2</v>
      </c>
      <c r="M20" s="221">
        <v>7.9567522865599968E-2</v>
      </c>
      <c r="N20" s="221">
        <v>8.1472388839599993E-2</v>
      </c>
      <c r="O20" s="221">
        <v>8.6998081125999979E-2</v>
      </c>
      <c r="P20" s="221">
        <v>8.6691642866399979E-2</v>
      </c>
      <c r="Q20" s="221">
        <v>8.6013432348799976E-2</v>
      </c>
      <c r="R20" s="221">
        <v>8.8754307408799984E-2</v>
      </c>
      <c r="S20" s="221">
        <v>7.8524213191599995E-2</v>
      </c>
      <c r="T20" s="221">
        <v>6.7481188363599995E-2</v>
      </c>
      <c r="U20" s="221">
        <v>6.9507505425599983E-2</v>
      </c>
      <c r="V20" s="221">
        <v>7.0660869100799981E-2</v>
      </c>
      <c r="W20" s="221">
        <v>6.8294305314399992E-2</v>
      </c>
      <c r="X20" s="221">
        <v>6.2614659452399982E-2</v>
      </c>
      <c r="Y20" s="221">
        <v>5.994866975327999E-2</v>
      </c>
      <c r="Z20" s="221">
        <v>5.3644595782800002E-2</v>
      </c>
      <c r="AA20" s="221">
        <v>5.4166356301200001E-2</v>
      </c>
      <c r="AB20" s="221">
        <v>4.9692430223919989E-2</v>
      </c>
      <c r="AC20" s="221">
        <v>4.3307029810879992E-2</v>
      </c>
      <c r="AD20" s="221">
        <v>4.1192897095679991E-2</v>
      </c>
      <c r="AE20" s="221">
        <v>4.4441491156479995E-2</v>
      </c>
      <c r="AF20" s="221">
        <v>3.7466551126399995E-2</v>
      </c>
      <c r="AG20" s="221">
        <v>4.8403646030079989E-2</v>
      </c>
      <c r="AH20" s="221">
        <v>2.4545042128639991E-2</v>
      </c>
      <c r="AI20" s="221">
        <v>3.7935392682000003E-2</v>
      </c>
      <c r="AJ20" s="221">
        <v>3.5395754173999996E-2</v>
      </c>
      <c r="AK20" s="221">
        <v>3.7114559019119996E-2</v>
      </c>
      <c r="AL20" s="221">
        <v>3.1625521194959996E-2</v>
      </c>
      <c r="AM20" s="221">
        <v>2.6470113427999997E-2</v>
      </c>
    </row>
    <row r="21" spans="2:39" x14ac:dyDescent="0.2">
      <c r="B21" s="111" t="s">
        <v>283</v>
      </c>
      <c r="C21" s="138" t="s">
        <v>159</v>
      </c>
      <c r="D21" s="139" t="s">
        <v>142</v>
      </c>
      <c r="E21" s="140" t="s">
        <v>188</v>
      </c>
      <c r="F21" s="221">
        <v>21.15786479151668</v>
      </c>
      <c r="G21" s="221">
        <v>21.476153046341857</v>
      </c>
      <c r="H21" s="221">
        <v>21.79524462028472</v>
      </c>
      <c r="I21" s="221">
        <v>22.090169926290539</v>
      </c>
      <c r="J21" s="221">
        <v>22.396533283439894</v>
      </c>
      <c r="K21" s="221">
        <v>22.626925698001759</v>
      </c>
      <c r="L21" s="221">
        <v>21.901766276698929</v>
      </c>
      <c r="M21" s="221">
        <v>20.664147136632121</v>
      </c>
      <c r="N21" s="221">
        <v>22.558423734190708</v>
      </c>
      <c r="O21" s="221">
        <v>23.482865452690984</v>
      </c>
      <c r="P21" s="221">
        <v>21.451189601658179</v>
      </c>
      <c r="Q21" s="221">
        <v>20.850451683472421</v>
      </c>
      <c r="R21" s="221">
        <v>27.869553461021553</v>
      </c>
      <c r="S21" s="221">
        <v>32.413940603335782</v>
      </c>
      <c r="T21" s="221">
        <v>30.842884225585983</v>
      </c>
      <c r="U21" s="221">
        <v>29.76858578046669</v>
      </c>
      <c r="V21" s="221">
        <v>30.079270387375821</v>
      </c>
      <c r="W21" s="221">
        <v>29.802417884455892</v>
      </c>
      <c r="X21" s="221">
        <v>31.524097992883263</v>
      </c>
      <c r="Y21" s="221">
        <v>34.420621089259669</v>
      </c>
      <c r="Z21" s="221">
        <v>40.036368192526744</v>
      </c>
      <c r="AA21" s="221">
        <v>40.218552425035121</v>
      </c>
      <c r="AB21" s="221">
        <v>45.733940816878146</v>
      </c>
      <c r="AC21" s="221">
        <v>49.405969813419993</v>
      </c>
      <c r="AD21" s="221">
        <v>42.093353089919994</v>
      </c>
      <c r="AE21" s="221">
        <v>44.976406343077869</v>
      </c>
      <c r="AF21" s="221">
        <v>47.558564486446265</v>
      </c>
      <c r="AG21" s="221">
        <v>59.311168479323122</v>
      </c>
      <c r="AH21" s="221">
        <v>59.476918069286</v>
      </c>
      <c r="AI21" s="221">
        <v>65.116652904134753</v>
      </c>
      <c r="AJ21" s="221">
        <v>58.732376890197031</v>
      </c>
      <c r="AK21" s="221">
        <v>66.192965456215248</v>
      </c>
      <c r="AL21" s="221">
        <v>68.092512917992309</v>
      </c>
      <c r="AM21" s="221">
        <v>64.452022560714724</v>
      </c>
    </row>
    <row r="22" spans="2:39" x14ac:dyDescent="0.2">
      <c r="B22" s="120"/>
      <c r="C22" s="121" t="s">
        <v>194</v>
      </c>
      <c r="D22" s="120"/>
      <c r="E22" s="142" t="s">
        <v>188</v>
      </c>
      <c r="F22" s="222">
        <f>SUM(F2:F21)</f>
        <v>3198.2821845786657</v>
      </c>
      <c r="G22" s="222">
        <f t="shared" ref="G22:AF22" si="0">SUM(G2:G21)</f>
        <v>2923.4558328750195</v>
      </c>
      <c r="H22" s="222">
        <f t="shared" si="0"/>
        <v>2849.1472705651126</v>
      </c>
      <c r="I22" s="222">
        <f t="shared" si="0"/>
        <v>2847.1717856082596</v>
      </c>
      <c r="J22" s="222">
        <f t="shared" si="0"/>
        <v>3124.1122454892343</v>
      </c>
      <c r="K22" s="222">
        <f t="shared" si="0"/>
        <v>3108.0775232016813</v>
      </c>
      <c r="L22" s="222">
        <f t="shared" si="0"/>
        <v>3283.0507041461569</v>
      </c>
      <c r="M22" s="222">
        <f t="shared" si="0"/>
        <v>3717.4876260724232</v>
      </c>
      <c r="N22" s="222">
        <f t="shared" si="0"/>
        <v>3511.5513725567421</v>
      </c>
      <c r="O22" s="222">
        <f t="shared" si="0"/>
        <v>3639.3468990274423</v>
      </c>
      <c r="P22" s="222">
        <f t="shared" si="0"/>
        <v>4407.0827032440748</v>
      </c>
      <c r="Q22" s="222">
        <f t="shared" si="0"/>
        <v>4483.9071088920518</v>
      </c>
      <c r="R22" s="222">
        <f t="shared" si="0"/>
        <v>4000.205773649704</v>
      </c>
      <c r="S22" s="222">
        <f t="shared" si="0"/>
        <v>3424.3392857979311</v>
      </c>
      <c r="T22" s="222">
        <f t="shared" si="0"/>
        <v>3620.3133807982576</v>
      </c>
      <c r="U22" s="222">
        <f t="shared" si="0"/>
        <v>3898.214530484277</v>
      </c>
      <c r="V22" s="222">
        <f t="shared" si="0"/>
        <v>3830.9733497713391</v>
      </c>
      <c r="W22" s="222">
        <f t="shared" si="0"/>
        <v>3892.335637626571</v>
      </c>
      <c r="X22" s="222">
        <f t="shared" si="0"/>
        <v>3643.4045275886037</v>
      </c>
      <c r="Y22" s="222">
        <f t="shared" si="0"/>
        <v>2801.2998295309985</v>
      </c>
      <c r="Z22" s="222">
        <f t="shared" si="0"/>
        <v>2581.7186180103104</v>
      </c>
      <c r="AA22" s="222">
        <f t="shared" si="0"/>
        <v>2458.6470978641732</v>
      </c>
      <c r="AB22" s="222">
        <f t="shared" si="0"/>
        <v>2658.9327398386145</v>
      </c>
      <c r="AC22" s="222">
        <f t="shared" si="0"/>
        <v>2607.5968629228296</v>
      </c>
      <c r="AD22" s="222">
        <f t="shared" si="0"/>
        <v>3016.7992101140017</v>
      </c>
      <c r="AE22" s="222">
        <f t="shared" si="0"/>
        <v>3200.7862435984925</v>
      </c>
      <c r="AF22" s="222">
        <f t="shared" si="0"/>
        <v>3419.4901506843289</v>
      </c>
      <c r="AG22" s="222">
        <f t="shared" ref="AG22" si="1">SUM(AG2:AG21)</f>
        <v>3437.7883286357655</v>
      </c>
      <c r="AH22" s="222">
        <f t="shared" ref="AH22:AI22" si="2">SUM(AH2:AH21)</f>
        <v>3179.5792111422606</v>
      </c>
      <c r="AI22" s="222">
        <f t="shared" si="2"/>
        <v>3136.5559378918747</v>
      </c>
      <c r="AJ22" s="222">
        <f t="shared" ref="AJ22:AK22" si="3">SUM(AJ2:AJ21)</f>
        <v>2812.9583913539504</v>
      </c>
      <c r="AK22" s="222">
        <f t="shared" si="3"/>
        <v>3234.7365485908699</v>
      </c>
      <c r="AL22" s="222">
        <f t="shared" ref="AL22:AM22" si="4">SUM(AL2:AL21)</f>
        <v>3013.1487432910285</v>
      </c>
      <c r="AM22" s="222">
        <f t="shared" si="4"/>
        <v>2830.6697641355918</v>
      </c>
    </row>
    <row r="23" spans="2:39" s="144" customFormat="1" x14ac:dyDescent="0.2">
      <c r="B23" s="143"/>
      <c r="D23" s="145"/>
      <c r="F23" s="207"/>
      <c r="G23" s="207"/>
      <c r="H23" s="207"/>
      <c r="I23" s="207"/>
      <c r="J23" s="207"/>
      <c r="K23" s="207"/>
      <c r="L23" s="207"/>
      <c r="M23" s="207"/>
      <c r="N23" s="207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207"/>
      <c r="AC23" s="207"/>
      <c r="AD23" s="207"/>
      <c r="AE23" s="207"/>
      <c r="AF23" s="207"/>
      <c r="AG23" s="207"/>
      <c r="AH23" s="207"/>
      <c r="AI23" s="207"/>
      <c r="AJ23" s="207"/>
      <c r="AK23" s="207"/>
      <c r="AL23" s="207"/>
      <c r="AM23" s="207"/>
    </row>
    <row r="24" spans="2:39" x14ac:dyDescent="0.2">
      <c r="B24" s="146"/>
      <c r="C24" s="124" t="s">
        <v>269</v>
      </c>
      <c r="D24" s="147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</row>
    <row r="25" spans="2:39" x14ac:dyDescent="0.2">
      <c r="B25" s="111" t="s">
        <v>117</v>
      </c>
      <c r="C25" s="138" t="s">
        <v>118</v>
      </c>
      <c r="D25" s="139" t="s">
        <v>209</v>
      </c>
      <c r="E25" s="140" t="s">
        <v>188</v>
      </c>
      <c r="F25" s="221">
        <v>884</v>
      </c>
      <c r="G25" s="221">
        <v>782</v>
      </c>
      <c r="H25" s="221">
        <v>753</v>
      </c>
      <c r="I25" s="221">
        <v>729</v>
      </c>
      <c r="J25" s="221">
        <v>859</v>
      </c>
      <c r="K25" s="221">
        <v>879</v>
      </c>
      <c r="L25" s="221">
        <v>983</v>
      </c>
      <c r="M25" s="221">
        <v>1145</v>
      </c>
      <c r="N25" s="221">
        <v>1059</v>
      </c>
      <c r="O25" s="221">
        <v>1166</v>
      </c>
      <c r="P25" s="221">
        <v>1700.904</v>
      </c>
      <c r="Q25" s="221">
        <v>1851.19</v>
      </c>
      <c r="R25" s="221">
        <v>1859.797</v>
      </c>
      <c r="S25" s="221">
        <v>2126.951</v>
      </c>
      <c r="T25" s="221">
        <v>2295.0809999999997</v>
      </c>
      <c r="U25" s="221">
        <v>2357.0552201099999</v>
      </c>
      <c r="V25" s="221">
        <v>2347.8511709678573</v>
      </c>
      <c r="W25" s="221">
        <v>2374.056297236792</v>
      </c>
      <c r="X25" s="221">
        <v>2106.7332656066992</v>
      </c>
      <c r="Y25" s="221">
        <v>1326.7757675435184</v>
      </c>
      <c r="Z25" s="221">
        <v>1105.1089530878239</v>
      </c>
      <c r="AA25" s="221">
        <v>966.27348057556696</v>
      </c>
      <c r="AB25" s="221">
        <v>1177.0215551174631</v>
      </c>
      <c r="AC25" s="221">
        <v>1111.7464175453952</v>
      </c>
      <c r="AD25" s="221">
        <v>1461.1216449441433</v>
      </c>
      <c r="AE25" s="221">
        <v>1652.0144764257484</v>
      </c>
      <c r="AF25" s="221">
        <v>1793.5241301100293</v>
      </c>
      <c r="AG25" s="221">
        <v>1839.6054226101226</v>
      </c>
      <c r="AH25" s="221">
        <v>1916.0429498953088</v>
      </c>
      <c r="AI25" s="221">
        <v>1892.5993191659545</v>
      </c>
      <c r="AJ25" s="221">
        <v>1769.6404427201105</v>
      </c>
      <c r="AK25" s="221">
        <v>2102.8090125484487</v>
      </c>
      <c r="AL25" s="221">
        <v>1956.5348782096323</v>
      </c>
      <c r="AM25" s="221">
        <v>1835.1084052370793</v>
      </c>
    </row>
    <row r="26" spans="2:39" x14ac:dyDescent="0.2">
      <c r="B26" s="111" t="s">
        <v>120</v>
      </c>
      <c r="C26" s="138" t="s">
        <v>121</v>
      </c>
      <c r="D26" s="139" t="s">
        <v>209</v>
      </c>
      <c r="E26" s="140" t="s">
        <v>188</v>
      </c>
      <c r="F26" s="221">
        <v>214.077</v>
      </c>
      <c r="G26" s="221">
        <v>192.22800000000001</v>
      </c>
      <c r="H26" s="221">
        <v>162.39499999999998</v>
      </c>
      <c r="I26" s="221">
        <v>204.893</v>
      </c>
      <c r="J26" s="221">
        <v>205.428</v>
      </c>
      <c r="K26" s="221">
        <v>187.506</v>
      </c>
      <c r="L26" s="221">
        <v>198.23699999999999</v>
      </c>
      <c r="M26" s="221">
        <v>221.89099999999999</v>
      </c>
      <c r="N26" s="221">
        <v>211.65699999999998</v>
      </c>
      <c r="O26" s="221">
        <v>170.07400000000001</v>
      </c>
      <c r="P26" s="221">
        <v>190.43099999999998</v>
      </c>
      <c r="Q26" s="221">
        <v>189.39499999999998</v>
      </c>
      <c r="R26" s="221">
        <v>190.31400000000002</v>
      </c>
      <c r="S26" s="221">
        <v>206.256</v>
      </c>
      <c r="T26" s="221">
        <v>201.53888677452051</v>
      </c>
      <c r="U26" s="221">
        <v>183.477</v>
      </c>
      <c r="V26" s="221">
        <v>180.30419999999998</v>
      </c>
      <c r="W26" s="221">
        <v>196.71480221940001</v>
      </c>
      <c r="X26" s="221">
        <v>187.79567664091581</v>
      </c>
      <c r="Y26" s="221">
        <v>156.40402051348525</v>
      </c>
      <c r="Z26" s="221">
        <v>192.41449935002328</v>
      </c>
      <c r="AA26" s="221">
        <v>199.06051210483912</v>
      </c>
      <c r="AB26" s="221">
        <v>214.39115316286023</v>
      </c>
      <c r="AC26" s="221">
        <v>189.63811440146912</v>
      </c>
      <c r="AD26" s="221">
        <v>188.98297537871338</v>
      </c>
      <c r="AE26" s="221">
        <v>177.34721139514085</v>
      </c>
      <c r="AF26" s="221">
        <v>173.89695660360397</v>
      </c>
      <c r="AG26" s="221">
        <v>198.94328821295068</v>
      </c>
      <c r="AH26" s="221">
        <v>177.27545682876001</v>
      </c>
      <c r="AI26" s="221">
        <v>163.65124680985923</v>
      </c>
      <c r="AJ26" s="221">
        <v>135.50521831664352</v>
      </c>
      <c r="AK26" s="221">
        <v>148.01245194378129</v>
      </c>
      <c r="AL26" s="221">
        <v>107.49849010571084</v>
      </c>
      <c r="AM26" s="221">
        <v>96.704630758007184</v>
      </c>
    </row>
    <row r="27" spans="2:39" x14ac:dyDescent="0.2">
      <c r="B27" s="111" t="s">
        <v>122</v>
      </c>
      <c r="C27" s="138" t="s">
        <v>123</v>
      </c>
      <c r="D27" s="139" t="s">
        <v>209</v>
      </c>
      <c r="E27" s="140" t="s">
        <v>188</v>
      </c>
      <c r="F27" s="221">
        <v>13.325180000000001</v>
      </c>
      <c r="G27" s="221">
        <v>13.055679999999997</v>
      </c>
      <c r="H27" s="221">
        <v>12.587179999999998</v>
      </c>
      <c r="I27" s="221">
        <v>12.519679999999999</v>
      </c>
      <c r="J27" s="221">
        <v>12.307179999999999</v>
      </c>
      <c r="K27" s="221">
        <v>11.965680000000001</v>
      </c>
      <c r="L27" s="221">
        <v>11.62518</v>
      </c>
      <c r="M27" s="221">
        <v>11.46468</v>
      </c>
      <c r="N27" s="221">
        <v>11.04918</v>
      </c>
      <c r="O27" s="221">
        <v>10.95668</v>
      </c>
      <c r="P27" s="221">
        <v>10.714383917999999</v>
      </c>
      <c r="Q27" s="221">
        <v>10.136008163600001</v>
      </c>
      <c r="R27" s="221">
        <v>5.1307460682000006</v>
      </c>
      <c r="S27" s="221">
        <v>0.55322578880000006</v>
      </c>
      <c r="T27" s="221">
        <v>0.5801347322</v>
      </c>
      <c r="U27" s="221">
        <v>0.48087750000000001</v>
      </c>
      <c r="V27" s="221">
        <v>0.48667499999999997</v>
      </c>
      <c r="W27" s="221">
        <v>0.45499610000000001</v>
      </c>
      <c r="X27" s="221">
        <v>0.30708882999999998</v>
      </c>
      <c r="Y27" s="221">
        <v>1.7369590000000001E-2</v>
      </c>
      <c r="Z27" s="221" t="s">
        <v>2</v>
      </c>
      <c r="AA27" s="221" t="s">
        <v>2</v>
      </c>
      <c r="AB27" s="221" t="s">
        <v>2</v>
      </c>
      <c r="AC27" s="221" t="s">
        <v>2</v>
      </c>
      <c r="AD27" s="221" t="s">
        <v>2</v>
      </c>
      <c r="AE27" s="221" t="s">
        <v>2</v>
      </c>
      <c r="AF27" s="221" t="s">
        <v>2</v>
      </c>
      <c r="AG27" s="221" t="s">
        <v>2</v>
      </c>
      <c r="AH27" s="221" t="s">
        <v>2</v>
      </c>
      <c r="AI27" s="221" t="s">
        <v>2</v>
      </c>
      <c r="AJ27" s="221" t="s">
        <v>2</v>
      </c>
      <c r="AK27" s="221" t="s">
        <v>2</v>
      </c>
      <c r="AL27" s="221" t="s">
        <v>2</v>
      </c>
      <c r="AM27" s="221" t="s">
        <v>2</v>
      </c>
    </row>
    <row r="28" spans="2:39" x14ac:dyDescent="0.2">
      <c r="B28" s="111" t="s">
        <v>189</v>
      </c>
      <c r="C28" s="138" t="s">
        <v>190</v>
      </c>
      <c r="D28" s="139" t="s">
        <v>209</v>
      </c>
      <c r="E28" s="140" t="s">
        <v>188</v>
      </c>
      <c r="F28" s="221">
        <v>5.323228501433209</v>
      </c>
      <c r="G28" s="221">
        <v>5.1057166173152817</v>
      </c>
      <c r="H28" s="221">
        <v>4.9859050665194102</v>
      </c>
      <c r="I28" s="221">
        <v>4.7132575087088542</v>
      </c>
      <c r="J28" s="221">
        <v>4.967085524687727</v>
      </c>
      <c r="K28" s="221">
        <v>5.7093527260132344</v>
      </c>
      <c r="L28" s="221">
        <v>5.5249031754851305</v>
      </c>
      <c r="M28" s="221">
        <v>6.5691681927565071</v>
      </c>
      <c r="N28" s="221">
        <v>6.4198916317765047</v>
      </c>
      <c r="O28" s="221">
        <v>6.6789545675978959</v>
      </c>
      <c r="P28" s="221">
        <v>6.7347474946660659</v>
      </c>
      <c r="Q28" s="221">
        <v>10.716185182807617</v>
      </c>
      <c r="R28" s="221">
        <v>8.1373768744014505</v>
      </c>
      <c r="S28" s="221">
        <v>8.5578902948976783</v>
      </c>
      <c r="T28" s="221">
        <v>9.8626377945971377</v>
      </c>
      <c r="U28" s="221">
        <v>11.782248859187511</v>
      </c>
      <c r="V28" s="221">
        <v>10.101364623150154</v>
      </c>
      <c r="W28" s="221">
        <v>9.2080258058600002</v>
      </c>
      <c r="X28" s="221">
        <v>6.7477143099374235</v>
      </c>
      <c r="Y28" s="221">
        <v>2.1255118343991999</v>
      </c>
      <c r="Z28" s="221">
        <v>1.5249623087156214</v>
      </c>
      <c r="AA28" s="221">
        <v>1.936546289069464</v>
      </c>
      <c r="AB28" s="221">
        <v>0.55509081209300004</v>
      </c>
      <c r="AC28" s="221">
        <v>0.31046958379295009</v>
      </c>
      <c r="AD28" s="221">
        <v>0.34853272291445003</v>
      </c>
      <c r="AE28" s="221">
        <v>1.0018335915442</v>
      </c>
      <c r="AF28" s="221">
        <v>0.98026531958999996</v>
      </c>
      <c r="AG28" s="221">
        <v>1.3075452000159999</v>
      </c>
      <c r="AH28" s="221">
        <v>1.2305730378563</v>
      </c>
      <c r="AI28" s="221">
        <v>1.6146569035487999</v>
      </c>
      <c r="AJ28" s="221">
        <v>2.2916530649300997</v>
      </c>
      <c r="AK28" s="221">
        <v>6.1190562696801596</v>
      </c>
      <c r="AL28" s="221">
        <v>4.3414002513063616</v>
      </c>
      <c r="AM28" s="221">
        <v>2.0745855192663418</v>
      </c>
    </row>
    <row r="29" spans="2:39" x14ac:dyDescent="0.2">
      <c r="B29" s="111" t="s">
        <v>130</v>
      </c>
      <c r="C29" s="138" t="s">
        <v>131</v>
      </c>
      <c r="D29" s="139" t="s">
        <v>209</v>
      </c>
      <c r="E29" s="140" t="s">
        <v>188</v>
      </c>
      <c r="F29" s="221">
        <v>990.23349783919457</v>
      </c>
      <c r="G29" s="221">
        <v>1030.3165009289526</v>
      </c>
      <c r="H29" s="221">
        <v>1003.5614679642191</v>
      </c>
      <c r="I29" s="221">
        <v>946.18678616206842</v>
      </c>
      <c r="J29" s="221">
        <v>1056.6256166776075</v>
      </c>
      <c r="K29" s="221">
        <v>973.43728270022268</v>
      </c>
      <c r="L29" s="221">
        <v>922.85045185393972</v>
      </c>
      <c r="M29" s="221">
        <v>1073.1245536725266</v>
      </c>
      <c r="N29" s="221">
        <v>1058.8056564006599</v>
      </c>
      <c r="O29" s="221">
        <v>942.81763386280556</v>
      </c>
      <c r="P29" s="221">
        <v>882.29535425118684</v>
      </c>
      <c r="Q29" s="221">
        <v>1041.2883255458382</v>
      </c>
      <c r="R29" s="221">
        <v>810.98059959155819</v>
      </c>
      <c r="S29" s="221">
        <v>0.29746643374315695</v>
      </c>
      <c r="T29" s="221" t="s">
        <v>2</v>
      </c>
      <c r="U29" s="221" t="s">
        <v>2</v>
      </c>
      <c r="V29" s="221" t="s">
        <v>2</v>
      </c>
      <c r="W29" s="221" t="s">
        <v>2</v>
      </c>
      <c r="X29" s="221" t="s">
        <v>2</v>
      </c>
      <c r="Y29" s="221" t="s">
        <v>2</v>
      </c>
      <c r="Z29" s="221" t="s">
        <v>2</v>
      </c>
      <c r="AA29" s="221" t="s">
        <v>2</v>
      </c>
      <c r="AB29" s="221" t="s">
        <v>2</v>
      </c>
      <c r="AC29" s="221" t="s">
        <v>2</v>
      </c>
      <c r="AD29" s="221" t="s">
        <v>2</v>
      </c>
      <c r="AE29" s="221" t="s">
        <v>2</v>
      </c>
      <c r="AF29" s="221" t="s">
        <v>2</v>
      </c>
      <c r="AG29" s="221" t="s">
        <v>2</v>
      </c>
      <c r="AH29" s="221" t="s">
        <v>2</v>
      </c>
      <c r="AI29" s="221" t="s">
        <v>2</v>
      </c>
      <c r="AJ29" s="221" t="s">
        <v>2</v>
      </c>
      <c r="AK29" s="221" t="s">
        <v>2</v>
      </c>
      <c r="AL29" s="221" t="s">
        <v>2</v>
      </c>
      <c r="AM29" s="221" t="s">
        <v>2</v>
      </c>
    </row>
    <row r="30" spans="2:39" x14ac:dyDescent="0.2">
      <c r="B30" s="111" t="s">
        <v>132</v>
      </c>
      <c r="C30" s="138" t="s">
        <v>133</v>
      </c>
      <c r="D30" s="139" t="s">
        <v>210</v>
      </c>
      <c r="E30" s="140" t="s">
        <v>188</v>
      </c>
      <c r="F30" s="221">
        <v>885.09999999999991</v>
      </c>
      <c r="G30" s="221">
        <v>694.51200000000006</v>
      </c>
      <c r="H30" s="221">
        <v>694.51200000000006</v>
      </c>
      <c r="I30" s="221">
        <v>694.51200000000006</v>
      </c>
      <c r="J30" s="221">
        <v>694.51200000000006</v>
      </c>
      <c r="K30" s="221">
        <v>694.51200000000006</v>
      </c>
      <c r="L30" s="221">
        <v>694.51200000000006</v>
      </c>
      <c r="M30" s="221">
        <v>694.51200000000006</v>
      </c>
      <c r="N30" s="221">
        <v>694.51200000000006</v>
      </c>
      <c r="O30" s="221">
        <v>694.51200000000006</v>
      </c>
      <c r="P30" s="221">
        <v>694.51200000000006</v>
      </c>
      <c r="Q30" s="221">
        <v>499.52499999999998</v>
      </c>
      <c r="R30" s="221">
        <v>249.76249999999999</v>
      </c>
      <c r="S30" s="221" t="s">
        <v>2</v>
      </c>
      <c r="T30" s="221" t="s">
        <v>2</v>
      </c>
      <c r="U30" s="221" t="s">
        <v>2</v>
      </c>
      <c r="V30" s="221" t="s">
        <v>2</v>
      </c>
      <c r="W30" s="221" t="s">
        <v>2</v>
      </c>
      <c r="X30" s="221" t="s">
        <v>2</v>
      </c>
      <c r="Y30" s="221" t="s">
        <v>2</v>
      </c>
      <c r="Z30" s="221" t="s">
        <v>2</v>
      </c>
      <c r="AA30" s="221" t="s">
        <v>2</v>
      </c>
      <c r="AB30" s="221" t="s">
        <v>2</v>
      </c>
      <c r="AC30" s="221" t="s">
        <v>2</v>
      </c>
      <c r="AD30" s="221" t="s">
        <v>2</v>
      </c>
      <c r="AE30" s="221" t="s">
        <v>2</v>
      </c>
      <c r="AF30" s="221" t="s">
        <v>2</v>
      </c>
      <c r="AG30" s="221" t="s">
        <v>2</v>
      </c>
      <c r="AH30" s="221" t="s">
        <v>2</v>
      </c>
      <c r="AI30" s="221" t="s">
        <v>2</v>
      </c>
      <c r="AJ30" s="221" t="s">
        <v>2</v>
      </c>
      <c r="AK30" s="221" t="s">
        <v>2</v>
      </c>
      <c r="AL30" s="221" t="s">
        <v>2</v>
      </c>
      <c r="AM30" s="221" t="s">
        <v>2</v>
      </c>
    </row>
    <row r="31" spans="2:39" x14ac:dyDescent="0.2">
      <c r="B31" s="111" t="s">
        <v>134</v>
      </c>
      <c r="C31" s="138" t="s">
        <v>135</v>
      </c>
      <c r="D31" s="139" t="s">
        <v>209</v>
      </c>
      <c r="E31" s="140" t="s">
        <v>188</v>
      </c>
      <c r="F31" s="221">
        <v>26.080000000000002</v>
      </c>
      <c r="G31" s="221">
        <v>23.44</v>
      </c>
      <c r="H31" s="221">
        <v>20.56</v>
      </c>
      <c r="I31" s="221">
        <v>26.080000000000002</v>
      </c>
      <c r="J31" s="221">
        <v>21.28</v>
      </c>
      <c r="K31" s="221">
        <v>24.8</v>
      </c>
      <c r="L31" s="221">
        <v>27.28</v>
      </c>
      <c r="M31" s="221">
        <v>26.96</v>
      </c>
      <c r="N31" s="221">
        <v>28.64</v>
      </c>
      <c r="O31" s="221">
        <v>26.8</v>
      </c>
      <c r="P31" s="221">
        <v>28.8</v>
      </c>
      <c r="Q31" s="221">
        <v>12</v>
      </c>
      <c r="R31" s="221" t="s">
        <v>2</v>
      </c>
      <c r="S31" s="221" t="s">
        <v>2</v>
      </c>
      <c r="T31" s="221" t="s">
        <v>2</v>
      </c>
      <c r="U31" s="221" t="s">
        <v>2</v>
      </c>
      <c r="V31" s="221" t="s">
        <v>2</v>
      </c>
      <c r="W31" s="221" t="s">
        <v>2</v>
      </c>
      <c r="X31" s="221" t="s">
        <v>2</v>
      </c>
      <c r="Y31" s="221" t="s">
        <v>2</v>
      </c>
      <c r="Z31" s="221" t="s">
        <v>2</v>
      </c>
      <c r="AA31" s="221" t="s">
        <v>2</v>
      </c>
      <c r="AB31" s="221" t="s">
        <v>2</v>
      </c>
      <c r="AC31" s="221" t="s">
        <v>2</v>
      </c>
      <c r="AD31" s="221" t="s">
        <v>2</v>
      </c>
      <c r="AE31" s="221" t="s">
        <v>2</v>
      </c>
      <c r="AF31" s="221" t="s">
        <v>2</v>
      </c>
      <c r="AG31" s="221" t="s">
        <v>2</v>
      </c>
      <c r="AH31" s="221" t="s">
        <v>2</v>
      </c>
      <c r="AI31" s="221" t="s">
        <v>2</v>
      </c>
      <c r="AJ31" s="221" t="s">
        <v>2</v>
      </c>
      <c r="AK31" s="221" t="s">
        <v>2</v>
      </c>
      <c r="AL31" s="221" t="s">
        <v>2</v>
      </c>
      <c r="AM31" s="221" t="s">
        <v>2</v>
      </c>
    </row>
    <row r="32" spans="2:39" x14ac:dyDescent="0.2">
      <c r="B32" s="111" t="s">
        <v>136</v>
      </c>
      <c r="C32" s="138" t="s">
        <v>137</v>
      </c>
      <c r="D32" s="139" t="s">
        <v>209</v>
      </c>
      <c r="E32" s="140" t="s">
        <v>188</v>
      </c>
      <c r="F32" s="221">
        <v>35.971886133333335</v>
      </c>
      <c r="G32" s="221">
        <v>24.808197333333332</v>
      </c>
      <c r="H32" s="221">
        <v>24.808197333333332</v>
      </c>
      <c r="I32" s="221">
        <v>22.947582533333335</v>
      </c>
      <c r="J32" s="221">
        <v>23.567787466666669</v>
      </c>
      <c r="K32" s="221">
        <v>11.783893733333334</v>
      </c>
      <c r="L32" s="221">
        <v>27.28901706666667</v>
      </c>
      <c r="M32" s="221">
        <v>19.226352933333335</v>
      </c>
      <c r="N32" s="221">
        <v>16.745533199999997</v>
      </c>
      <c r="O32" s="221">
        <v>16.745533199999997</v>
      </c>
      <c r="P32" s="221">
        <v>70.083157466666691</v>
      </c>
      <c r="Q32" s="221">
        <v>19.846557866666664</v>
      </c>
      <c r="R32" s="221">
        <v>11.783893733333334</v>
      </c>
      <c r="S32" s="221">
        <v>14.884918400000002</v>
      </c>
      <c r="T32" s="221">
        <v>17.365738133333338</v>
      </c>
      <c r="U32" s="221">
        <v>59.539673600000008</v>
      </c>
      <c r="V32" s="221">
        <v>19.226352933333335</v>
      </c>
      <c r="W32" s="221">
        <v>23.567787466666669</v>
      </c>
      <c r="X32" s="221">
        <v>20.466762800000005</v>
      </c>
      <c r="Y32" s="221">
        <v>22.387537478533332</v>
      </c>
      <c r="Z32" s="221">
        <v>16.816236562399997</v>
      </c>
      <c r="AA32" s="221">
        <v>18.732049601466663</v>
      </c>
      <c r="AB32" s="221">
        <v>18.282520669209713</v>
      </c>
      <c r="AC32" s="221">
        <v>19.0765237671073</v>
      </c>
      <c r="AD32" s="221">
        <v>19.838320667375339</v>
      </c>
      <c r="AE32" s="221">
        <v>20.348670644302445</v>
      </c>
      <c r="AF32" s="221">
        <v>20.089334297342493</v>
      </c>
      <c r="AG32" s="221">
        <v>22.219743345339293</v>
      </c>
      <c r="AH32" s="221">
        <v>21.498934159311169</v>
      </c>
      <c r="AI32" s="221">
        <v>23.6279028294726</v>
      </c>
      <c r="AJ32" s="221">
        <v>24.914527793619559</v>
      </c>
      <c r="AK32" s="221">
        <v>25.429321734888433</v>
      </c>
      <c r="AL32" s="221">
        <v>30.924376481347998</v>
      </c>
      <c r="AM32" s="221">
        <v>27.870446725547509</v>
      </c>
    </row>
    <row r="33" spans="2:39" x14ac:dyDescent="0.2">
      <c r="B33" s="111" t="s">
        <v>138</v>
      </c>
      <c r="C33" s="138" t="s">
        <v>139</v>
      </c>
      <c r="D33" s="139" t="s">
        <v>209</v>
      </c>
      <c r="E33" s="140" t="s">
        <v>188</v>
      </c>
      <c r="F33" s="221">
        <v>6.2605202000000011</v>
      </c>
      <c r="G33" s="221">
        <v>5.7564122000000006</v>
      </c>
      <c r="H33" s="221">
        <v>5.8035802000000007</v>
      </c>
      <c r="I33" s="221">
        <v>6.1061558465688011</v>
      </c>
      <c r="J33" s="221">
        <v>6.3144951325896006</v>
      </c>
      <c r="K33" s="221">
        <v>8.5851361205896008</v>
      </c>
      <c r="L33" s="221">
        <v>8.8323583480000014</v>
      </c>
      <c r="M33" s="221">
        <v>8.9102556172113623</v>
      </c>
      <c r="N33" s="221">
        <v>9.7027358911999997</v>
      </c>
      <c r="O33" s="221">
        <v>13.916615525894965</v>
      </c>
      <c r="P33" s="221">
        <v>15.727833590166837</v>
      </c>
      <c r="Q33" s="221">
        <v>18.784694234789391</v>
      </c>
      <c r="R33" s="221">
        <v>22.805116097278038</v>
      </c>
      <c r="S33" s="221">
        <v>24.100105770400003</v>
      </c>
      <c r="T33" s="221">
        <v>25.900289505343299</v>
      </c>
      <c r="U33" s="221">
        <v>35.277155772209269</v>
      </c>
      <c r="V33" s="221">
        <v>28.191463603730728</v>
      </c>
      <c r="W33" s="221">
        <v>32.647660196799997</v>
      </c>
      <c r="X33" s="221">
        <v>23.763914266754451</v>
      </c>
      <c r="Y33" s="221">
        <v>24.040361602400004</v>
      </c>
      <c r="Z33" s="221">
        <v>21.839166723778668</v>
      </c>
      <c r="AA33" s="221">
        <v>20.801220050218582</v>
      </c>
      <c r="AB33" s="221">
        <v>20.096192899200002</v>
      </c>
      <c r="AC33" s="221">
        <v>22.124846980003838</v>
      </c>
      <c r="AD33" s="221">
        <v>21.701030050268482</v>
      </c>
      <c r="AE33" s="221">
        <v>24.485869826640563</v>
      </c>
      <c r="AF33" s="221">
        <v>23.709092122673074</v>
      </c>
      <c r="AG33" s="221">
        <v>25.094242266731133</v>
      </c>
      <c r="AH33" s="221">
        <v>23.648578161728881</v>
      </c>
      <c r="AI33" s="221">
        <v>25.00951560109025</v>
      </c>
      <c r="AJ33" s="221">
        <v>25.854135784898059</v>
      </c>
      <c r="AK33" s="221">
        <v>32.385020689189417</v>
      </c>
      <c r="AL33" s="221">
        <v>26.663296575746301</v>
      </c>
      <c r="AM33" s="221">
        <v>21.060616802765413</v>
      </c>
    </row>
    <row r="34" spans="2:39" x14ac:dyDescent="0.2">
      <c r="B34" s="111" t="s">
        <v>283</v>
      </c>
      <c r="C34" s="138" t="s">
        <v>191</v>
      </c>
      <c r="D34" s="139" t="s">
        <v>142</v>
      </c>
      <c r="E34" s="140" t="s">
        <v>188</v>
      </c>
      <c r="F34" s="221">
        <v>53.283185913043155</v>
      </c>
      <c r="G34" s="221">
        <v>52.985496269053769</v>
      </c>
      <c r="H34" s="221">
        <v>53.003045122571834</v>
      </c>
      <c r="I34" s="221">
        <v>53.080255365232858</v>
      </c>
      <c r="J34" s="221">
        <v>53.840461743547735</v>
      </c>
      <c r="K34" s="221">
        <v>53.777906799986411</v>
      </c>
      <c r="L34" s="221">
        <v>54.426597909661432</v>
      </c>
      <c r="M34" s="221">
        <v>55.954083878671057</v>
      </c>
      <c r="N34" s="221">
        <v>54.41770008400978</v>
      </c>
      <c r="O34" s="221">
        <v>51.397736394242585</v>
      </c>
      <c r="P34" s="221">
        <v>48.888306701235194</v>
      </c>
      <c r="Q34" s="221">
        <v>52.829476827370215</v>
      </c>
      <c r="R34" s="221">
        <v>52.015985782714878</v>
      </c>
      <c r="S34" s="221">
        <v>48.334563455718346</v>
      </c>
      <c r="T34" s="221">
        <v>52.31762200312653</v>
      </c>
      <c r="U34" s="221">
        <v>48.777397709401313</v>
      </c>
      <c r="V34" s="221">
        <v>50.145462651915167</v>
      </c>
      <c r="W34" s="221">
        <v>54.47629852791674</v>
      </c>
      <c r="X34" s="221">
        <v>51.026515208131016</v>
      </c>
      <c r="Y34" s="221">
        <v>47.202134849830486</v>
      </c>
      <c r="Z34" s="221">
        <v>41.879344889175734</v>
      </c>
      <c r="AA34" s="221">
        <v>41.637182152539708</v>
      </c>
      <c r="AB34" s="221">
        <v>39.009307001123403</v>
      </c>
      <c r="AC34" s="221">
        <v>38.297816415442284</v>
      </c>
      <c r="AD34" s="221">
        <v>39.931388663438341</v>
      </c>
      <c r="AE34" s="221">
        <v>38.963299648968899</v>
      </c>
      <c r="AF34" s="221">
        <v>38.659169306300178</v>
      </c>
      <c r="AG34" s="221">
        <v>39.174460835259538</v>
      </c>
      <c r="AH34" s="221">
        <v>40.854458367347469</v>
      </c>
      <c r="AI34" s="221">
        <v>39.490197539966751</v>
      </c>
      <c r="AJ34" s="221">
        <v>38.313119610799063</v>
      </c>
      <c r="AK34" s="221">
        <v>37.588579849553561</v>
      </c>
      <c r="AL34" s="221">
        <v>38.293804798893717</v>
      </c>
      <c r="AM34" s="221">
        <v>39.321240146969231</v>
      </c>
    </row>
    <row r="35" spans="2:39" x14ac:dyDescent="0.2">
      <c r="B35" s="111" t="s">
        <v>140</v>
      </c>
      <c r="C35" s="138" t="s">
        <v>192</v>
      </c>
      <c r="D35" s="139" t="s">
        <v>49</v>
      </c>
      <c r="E35" s="140" t="s">
        <v>188</v>
      </c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0</v>
      </c>
      <c r="L35" s="221">
        <v>0</v>
      </c>
      <c r="M35" s="221">
        <v>0</v>
      </c>
      <c r="N35" s="221">
        <v>0</v>
      </c>
      <c r="O35" s="221">
        <v>0</v>
      </c>
      <c r="P35" s="221">
        <v>0</v>
      </c>
      <c r="Q35" s="221">
        <v>0</v>
      </c>
      <c r="R35" s="221">
        <v>0</v>
      </c>
      <c r="S35" s="221">
        <v>0</v>
      </c>
      <c r="T35" s="221">
        <v>0</v>
      </c>
      <c r="U35" s="221">
        <v>0</v>
      </c>
      <c r="V35" s="221">
        <v>1.7659455556208525</v>
      </c>
      <c r="W35" s="221">
        <v>3.8004158317829049</v>
      </c>
      <c r="X35" s="221">
        <v>5.6118959549827085</v>
      </c>
      <c r="Y35" s="221">
        <v>5.4640384509918691</v>
      </c>
      <c r="Z35" s="221">
        <v>5.5146849422664035</v>
      </c>
      <c r="AA35" s="221">
        <v>5.7151790585776991</v>
      </c>
      <c r="AB35" s="221">
        <v>5.9516880034397843</v>
      </c>
      <c r="AC35" s="221">
        <v>6.7954822652605014</v>
      </c>
      <c r="AD35" s="221">
        <v>7.5655071362294164</v>
      </c>
      <c r="AE35" s="221">
        <v>9.3448122440246735</v>
      </c>
      <c r="AF35" s="221">
        <v>11.889166593271533</v>
      </c>
      <c r="AG35" s="221">
        <v>13.141210917187092</v>
      </c>
      <c r="AH35" s="221">
        <v>14.589255378501877</v>
      </c>
      <c r="AI35" s="221">
        <v>15.533023669227305</v>
      </c>
      <c r="AJ35" s="221">
        <v>13.281699746654731</v>
      </c>
      <c r="AK35" s="221">
        <v>15.140914146307418</v>
      </c>
      <c r="AL35" s="221">
        <v>16.79387929053388</v>
      </c>
      <c r="AM35" s="221">
        <v>16.793614799879386</v>
      </c>
    </row>
    <row r="36" spans="2:39" x14ac:dyDescent="0.2">
      <c r="B36" s="111" t="s">
        <v>144</v>
      </c>
      <c r="C36" s="138" t="s">
        <v>145</v>
      </c>
      <c r="D36" s="72" t="s">
        <v>211</v>
      </c>
      <c r="E36" s="141" t="s">
        <v>188</v>
      </c>
      <c r="F36" s="221">
        <v>1.0746899999999999</v>
      </c>
      <c r="G36" s="221">
        <v>14.253368999999999</v>
      </c>
      <c r="H36" s="221">
        <v>27.432047999999998</v>
      </c>
      <c r="I36" s="221">
        <v>53.789406</v>
      </c>
      <c r="J36" s="221">
        <v>80.146764000000005</v>
      </c>
      <c r="K36" s="221">
        <v>136.95605945736435</v>
      </c>
      <c r="L36" s="221">
        <v>189.64072348837209</v>
      </c>
      <c r="M36" s="221">
        <v>243.71317612403101</v>
      </c>
      <c r="N36" s="221">
        <v>131.23610649023254</v>
      </c>
      <c r="O36" s="221">
        <v>261.04676473054263</v>
      </c>
      <c r="P36" s="221">
        <v>450.60354555999999</v>
      </c>
      <c r="Q36" s="221">
        <v>388.43443000000008</v>
      </c>
      <c r="R36" s="221">
        <v>316.88776999999999</v>
      </c>
      <c r="S36" s="221">
        <v>364.79524240000001</v>
      </c>
      <c r="T36" s="221">
        <v>263.61902000000003</v>
      </c>
      <c r="U36" s="221">
        <v>289.85194333333328</v>
      </c>
      <c r="V36" s="221">
        <v>230.23902857142858</v>
      </c>
      <c r="W36" s="221">
        <v>221.29880476190476</v>
      </c>
      <c r="X36" s="221">
        <v>200.67576214285714</v>
      </c>
      <c r="Y36" s="221">
        <v>129.92274857142854</v>
      </c>
      <c r="Z36" s="221">
        <v>91.583317857142859</v>
      </c>
      <c r="AA36" s="221">
        <v>65.231919047619044</v>
      </c>
      <c r="AB36" s="221">
        <v>53.630177698412687</v>
      </c>
      <c r="AC36" s="221">
        <v>54.350359523809516</v>
      </c>
      <c r="AD36" s="221">
        <v>38.177550468975454</v>
      </c>
      <c r="AE36" s="221">
        <v>60.250257287157289</v>
      </c>
      <c r="AF36" s="221">
        <v>68.303811832611814</v>
      </c>
      <c r="AG36" s="221">
        <v>87.622271255411249</v>
      </c>
      <c r="AH36" s="221">
        <v>89.596361660451663</v>
      </c>
      <c r="AI36" s="221">
        <v>96.087069510712837</v>
      </c>
      <c r="AJ36" s="221">
        <v>82.243213336000011</v>
      </c>
      <c r="AK36" s="221">
        <v>90.915559775060615</v>
      </c>
      <c r="AL36" s="221">
        <v>89.872630719802146</v>
      </c>
      <c r="AM36" s="221">
        <v>66.587231027774223</v>
      </c>
    </row>
    <row r="37" spans="2:39" x14ac:dyDescent="0.2">
      <c r="B37" s="111" t="s">
        <v>146</v>
      </c>
      <c r="C37" s="138" t="s">
        <v>147</v>
      </c>
      <c r="D37" s="66" t="s">
        <v>52</v>
      </c>
      <c r="E37" s="141" t="s">
        <v>188</v>
      </c>
      <c r="F37" s="221">
        <v>0</v>
      </c>
      <c r="G37" s="221">
        <v>0</v>
      </c>
      <c r="H37" s="221">
        <v>0</v>
      </c>
      <c r="I37" s="221">
        <v>0.4615625625</v>
      </c>
      <c r="J37" s="221">
        <v>1.8666939646874998</v>
      </c>
      <c r="K37" s="221">
        <v>4.2764012227606534</v>
      </c>
      <c r="L37" s="221">
        <v>16.328725674596846</v>
      </c>
      <c r="M37" s="221">
        <v>28.053946222686633</v>
      </c>
      <c r="N37" s="221">
        <v>41.910907901626011</v>
      </c>
      <c r="O37" s="221">
        <v>65.528527870134695</v>
      </c>
      <c r="P37" s="221">
        <v>106.94816653627211</v>
      </c>
      <c r="Q37" s="221">
        <v>146.92772733897826</v>
      </c>
      <c r="R37" s="221">
        <v>221.070717591733</v>
      </c>
      <c r="S37" s="221">
        <v>346.40680690037397</v>
      </c>
      <c r="T37" s="221">
        <v>486.20081481774474</v>
      </c>
      <c r="U37" s="221">
        <v>635.29753986467483</v>
      </c>
      <c r="V37" s="221">
        <v>662.42618500859737</v>
      </c>
      <c r="W37" s="221">
        <v>676.96751131780172</v>
      </c>
      <c r="X37" s="221">
        <v>742.43588865896811</v>
      </c>
      <c r="Y37" s="221">
        <v>780.20457673189549</v>
      </c>
      <c r="Z37" s="221">
        <v>787.40124094201519</v>
      </c>
      <c r="AA37" s="221">
        <v>817.81256523747879</v>
      </c>
      <c r="AB37" s="221">
        <v>811.04019460174845</v>
      </c>
      <c r="AC37" s="221">
        <v>839.90404346233527</v>
      </c>
      <c r="AD37" s="221">
        <v>920.92693300006931</v>
      </c>
      <c r="AE37" s="221">
        <v>897.27672811498076</v>
      </c>
      <c r="AF37" s="221">
        <v>965.68934867269638</v>
      </c>
      <c r="AG37" s="221">
        <v>881.17314560150078</v>
      </c>
      <c r="AH37" s="221">
        <v>580.89902998274283</v>
      </c>
      <c r="AI37" s="221">
        <v>572.41946790073484</v>
      </c>
      <c r="AJ37" s="221">
        <v>448.19818971109413</v>
      </c>
      <c r="AK37" s="221">
        <v>494.08717234553035</v>
      </c>
      <c r="AL37" s="221">
        <v>459.85347016436288</v>
      </c>
      <c r="AM37" s="221">
        <v>433.21122225664084</v>
      </c>
    </row>
    <row r="38" spans="2:39" x14ac:dyDescent="0.2">
      <c r="B38" s="111" t="s">
        <v>150</v>
      </c>
      <c r="C38" s="138" t="s">
        <v>151</v>
      </c>
      <c r="D38" s="66" t="s">
        <v>52</v>
      </c>
      <c r="E38" s="141" t="s">
        <v>188</v>
      </c>
      <c r="F38" s="221" t="s">
        <v>2</v>
      </c>
      <c r="G38" s="221" t="s">
        <v>2</v>
      </c>
      <c r="H38" s="221" t="s">
        <v>2</v>
      </c>
      <c r="I38" s="221" t="s">
        <v>2</v>
      </c>
      <c r="J38" s="221" t="s">
        <v>2</v>
      </c>
      <c r="K38" s="221" t="s">
        <v>2</v>
      </c>
      <c r="L38" s="221">
        <v>3.11120865</v>
      </c>
      <c r="M38" s="221">
        <v>6.1601931270000003</v>
      </c>
      <c r="N38" s="221">
        <v>9.1481979144600007</v>
      </c>
      <c r="O38" s="221">
        <v>12.076442606170801</v>
      </c>
      <c r="P38" s="221">
        <v>14.946122404047385</v>
      </c>
      <c r="Q38" s="221">
        <v>17.758408605966437</v>
      </c>
      <c r="R38" s="221">
        <v>20.514449083847111</v>
      </c>
      <c r="S38" s="221">
        <v>23.215368752170164</v>
      </c>
      <c r="T38" s="221">
        <v>25.862270027126765</v>
      </c>
      <c r="U38" s="221">
        <v>28.456233276584229</v>
      </c>
      <c r="V38" s="221">
        <v>30.998317261052549</v>
      </c>
      <c r="W38" s="221">
        <v>33.489559565831492</v>
      </c>
      <c r="X38" s="221">
        <v>35.930977024514853</v>
      </c>
      <c r="Y38" s="221">
        <v>38.32356613402456</v>
      </c>
      <c r="Z38" s="221">
        <v>48.71075249404997</v>
      </c>
      <c r="AA38" s="221">
        <v>48.756709345665442</v>
      </c>
      <c r="AB38" s="221">
        <v>48.801747060248601</v>
      </c>
      <c r="AC38" s="221">
        <v>48.84588402054009</v>
      </c>
      <c r="AD38" s="221">
        <v>48.889138241625744</v>
      </c>
      <c r="AE38" s="221">
        <v>48.931527378289701</v>
      </c>
      <c r="AF38" s="221">
        <v>48.973068732220369</v>
      </c>
      <c r="AG38" s="221">
        <v>49.013779259072429</v>
      </c>
      <c r="AH38" s="221">
        <v>49.053675575387437</v>
      </c>
      <c r="AI38" s="221">
        <v>49.092773965376161</v>
      </c>
      <c r="AJ38" s="221">
        <v>49.131090387565095</v>
      </c>
      <c r="AK38" s="221">
        <v>49.168640481310256</v>
      </c>
      <c r="AL38" s="221">
        <v>49.205439573180513</v>
      </c>
      <c r="AM38" s="221">
        <v>49.241502683213376</v>
      </c>
    </row>
    <row r="39" spans="2:39" x14ac:dyDescent="0.2">
      <c r="B39" s="111" t="s">
        <v>152</v>
      </c>
      <c r="C39" s="138" t="s">
        <v>153</v>
      </c>
      <c r="D39" s="66" t="s">
        <v>52</v>
      </c>
      <c r="E39" s="141" t="s">
        <v>188</v>
      </c>
      <c r="F39" s="221" t="s">
        <v>2</v>
      </c>
      <c r="G39" s="221" t="s">
        <v>2</v>
      </c>
      <c r="H39" s="221" t="s">
        <v>2</v>
      </c>
      <c r="I39" s="221">
        <v>4.9837300999956087</v>
      </c>
      <c r="J39" s="221">
        <v>14.962335554109538</v>
      </c>
      <c r="K39" s="221">
        <v>24.974882646318605</v>
      </c>
      <c r="L39" s="221">
        <v>51.207098095176505</v>
      </c>
      <c r="M39" s="221">
        <v>77.856784812501516</v>
      </c>
      <c r="N39" s="221">
        <v>88.750880097576612</v>
      </c>
      <c r="O39" s="221">
        <v>99.740648202332608</v>
      </c>
      <c r="P39" s="221">
        <v>111.63641207935171</v>
      </c>
      <c r="Q39" s="221">
        <v>125.57446537657596</v>
      </c>
      <c r="R39" s="221">
        <v>127.36074678430271</v>
      </c>
      <c r="S39" s="221">
        <v>126.67901644877108</v>
      </c>
      <c r="T39" s="221">
        <v>129.92252342497039</v>
      </c>
      <c r="U39" s="221">
        <v>134.58181584246586</v>
      </c>
      <c r="V39" s="221">
        <v>147.17111244171969</v>
      </c>
      <c r="W39" s="221">
        <v>139.38131626674044</v>
      </c>
      <c r="X39" s="221">
        <v>138.51244167848409</v>
      </c>
      <c r="Y39" s="221">
        <v>133.83896746700509</v>
      </c>
      <c r="Z39" s="221">
        <v>122.40856839900813</v>
      </c>
      <c r="AA39" s="221">
        <v>115.18163194256731</v>
      </c>
      <c r="AB39" s="221">
        <v>111.2111690892699</v>
      </c>
      <c r="AC39" s="221">
        <v>107.60794533045495</v>
      </c>
      <c r="AD39" s="221">
        <v>104.23311440886008</v>
      </c>
      <c r="AE39" s="221">
        <v>101.27191964360607</v>
      </c>
      <c r="AF39" s="221">
        <v>98.973117436740168</v>
      </c>
      <c r="AG39" s="221">
        <v>96.052227062361212</v>
      </c>
      <c r="AH39" s="221">
        <v>93.126241818594963</v>
      </c>
      <c r="AI39" s="221">
        <v>80.735369885522033</v>
      </c>
      <c r="AJ39" s="221">
        <v>62.615849589956184</v>
      </c>
      <c r="AK39" s="221">
        <v>51.788938229678806</v>
      </c>
      <c r="AL39" s="221">
        <v>53.320255690265654</v>
      </c>
      <c r="AM39" s="221">
        <v>53.843779846378581</v>
      </c>
    </row>
    <row r="40" spans="2:39" x14ac:dyDescent="0.2">
      <c r="B40" s="111" t="s">
        <v>154</v>
      </c>
      <c r="C40" s="138" t="s">
        <v>155</v>
      </c>
      <c r="D40" s="66" t="s">
        <v>201</v>
      </c>
      <c r="E40" s="141" t="s">
        <v>188</v>
      </c>
      <c r="F40" s="221">
        <v>21.15</v>
      </c>
      <c r="G40" s="221">
        <v>22.09</v>
      </c>
      <c r="H40" s="221">
        <v>23.029999999999998</v>
      </c>
      <c r="I40" s="221">
        <v>23.970000000000002</v>
      </c>
      <c r="J40" s="221">
        <v>24.91</v>
      </c>
      <c r="K40" s="221">
        <v>25.85</v>
      </c>
      <c r="L40" s="221">
        <v>25.943999999999999</v>
      </c>
      <c r="M40" s="221">
        <v>36.659999999999997</v>
      </c>
      <c r="N40" s="221">
        <v>24.816000000000003</v>
      </c>
      <c r="O40" s="221">
        <v>34.404000000000003</v>
      </c>
      <c r="P40" s="221">
        <v>7.6562999999999999</v>
      </c>
      <c r="Q40" s="221">
        <v>31.513500000000001</v>
      </c>
      <c r="R40" s="221">
        <v>22.404899999999998</v>
      </c>
      <c r="S40" s="221">
        <v>37.802099999999996</v>
      </c>
      <c r="T40" s="221">
        <v>21.192299999999999</v>
      </c>
      <c r="U40" s="221">
        <v>23.124000000000002</v>
      </c>
      <c r="V40" s="221">
        <v>27.635999999999999</v>
      </c>
      <c r="W40" s="221">
        <v>29.327999999999999</v>
      </c>
      <c r="X40" s="221">
        <v>10.716000000000001</v>
      </c>
      <c r="Y40" s="221">
        <v>13.7475</v>
      </c>
      <c r="Z40" s="221">
        <v>12.707625</v>
      </c>
      <c r="AA40" s="221">
        <v>21.333299999999998</v>
      </c>
      <c r="AB40" s="221">
        <v>16.71555</v>
      </c>
      <c r="AC40" s="221">
        <v>19.175999999999998</v>
      </c>
      <c r="AD40" s="221">
        <v>19.740000000000002</v>
      </c>
      <c r="AE40" s="221">
        <v>20.303999999999998</v>
      </c>
      <c r="AF40" s="221">
        <v>19.646000000000001</v>
      </c>
      <c r="AG40" s="221">
        <v>20.480249999999998</v>
      </c>
      <c r="AH40" s="221">
        <v>16.624840000000003</v>
      </c>
      <c r="AI40" s="221">
        <v>7.4471499999999988</v>
      </c>
      <c r="AJ40" s="221">
        <v>3.2420600000000004</v>
      </c>
      <c r="AK40" s="221">
        <v>2.9680500000000003</v>
      </c>
      <c r="AL40" s="221">
        <v>3.9064049999999995</v>
      </c>
      <c r="AM40" s="221">
        <v>2.1218150000000002</v>
      </c>
    </row>
    <row r="41" spans="2:39" x14ac:dyDescent="0.2">
      <c r="B41" s="111" t="s">
        <v>156</v>
      </c>
      <c r="C41" s="138" t="s">
        <v>212</v>
      </c>
      <c r="D41" s="66" t="s">
        <v>201</v>
      </c>
      <c r="E41" s="141" t="s">
        <v>188</v>
      </c>
      <c r="F41" s="221">
        <v>13.299497103957615</v>
      </c>
      <c r="G41" s="221">
        <v>13.318625466251373</v>
      </c>
      <c r="H41" s="221">
        <v>13.337562544922193</v>
      </c>
      <c r="I41" s="221">
        <v>13.356310252806303</v>
      </c>
      <c r="J41" s="221">
        <v>13.374870483611573</v>
      </c>
      <c r="K41" s="221">
        <v>13.393245112108792</v>
      </c>
      <c r="L41" s="221">
        <v>13.411435994321037</v>
      </c>
      <c r="M41" s="221">
        <v>13.429444967711159</v>
      </c>
      <c r="N41" s="221">
        <v>14.989916299207204</v>
      </c>
      <c r="O41" s="221">
        <v>15.364460710588334</v>
      </c>
      <c r="P41" s="221">
        <v>15.198903153365498</v>
      </c>
      <c r="Q41" s="221">
        <v>15.063447654043188</v>
      </c>
      <c r="R41" s="221">
        <v>16.036722498720621</v>
      </c>
      <c r="S41" s="221">
        <v>16.717109915359149</v>
      </c>
      <c r="T41" s="221">
        <v>14.224067032698491</v>
      </c>
      <c r="U41" s="221">
        <v>12.42151322028255</v>
      </c>
      <c r="V41" s="221">
        <v>7.4425073262277781</v>
      </c>
      <c r="W41" s="221">
        <v>5.8499281710721736</v>
      </c>
      <c r="X41" s="221">
        <v>5.2599498892354415</v>
      </c>
      <c r="Y41" s="221">
        <v>5.9384746607787777</v>
      </c>
      <c r="Z41" s="221">
        <v>3.2839465009752966</v>
      </c>
      <c r="AA41" s="221">
        <v>2.4845399773210595</v>
      </c>
      <c r="AB41" s="221">
        <v>2.1847709139022222</v>
      </c>
      <c r="AC41" s="221">
        <v>2.3030341348448848</v>
      </c>
      <c r="AD41" s="221">
        <v>2.4201147235781204</v>
      </c>
      <c r="AE41" s="221">
        <v>2.5360245064240234</v>
      </c>
      <c r="AF41" s="221">
        <v>2.518497594693117</v>
      </c>
      <c r="AG41" s="221">
        <v>2.501145952079519</v>
      </c>
      <c r="AH41" s="221">
        <v>2.4839678258920568</v>
      </c>
      <c r="AI41" s="221">
        <v>2.4669614809664697</v>
      </c>
      <c r="AJ41" s="221">
        <v>2.4501251994901385</v>
      </c>
      <c r="AK41" s="221">
        <v>2.4334572808285704</v>
      </c>
      <c r="AL41" s="221">
        <v>2.4169560413536177</v>
      </c>
      <c r="AM41" s="221">
        <v>2.4006198142734152</v>
      </c>
    </row>
    <row r="42" spans="2:39" x14ac:dyDescent="0.2">
      <c r="B42" s="111" t="s">
        <v>193</v>
      </c>
      <c r="C42" s="138" t="s">
        <v>213</v>
      </c>
      <c r="D42" s="139" t="s">
        <v>210</v>
      </c>
      <c r="E42" s="140" t="s">
        <v>188</v>
      </c>
      <c r="F42" s="221">
        <v>27.871110000000002</v>
      </c>
      <c r="G42" s="221">
        <v>28.029314999999997</v>
      </c>
      <c r="H42" s="221">
        <v>28.258274999999998</v>
      </c>
      <c r="I42" s="221">
        <v>28.414095</v>
      </c>
      <c r="J42" s="221">
        <v>28.507904999999997</v>
      </c>
      <c r="K42" s="221">
        <v>28.630334999999999</v>
      </c>
      <c r="L42" s="221">
        <v>28.827494999999999</v>
      </c>
      <c r="M42" s="221">
        <v>29.131184999999999</v>
      </c>
      <c r="N42" s="221">
        <v>29.439644999999995</v>
      </c>
      <c r="O42" s="221">
        <v>29.745719999999995</v>
      </c>
      <c r="P42" s="221">
        <v>30.126525000000001</v>
      </c>
      <c r="Q42" s="221">
        <v>30.585239999999999</v>
      </c>
      <c r="R42" s="221">
        <v>31.141739999999999</v>
      </c>
      <c r="S42" s="221">
        <v>31.640204999999998</v>
      </c>
      <c r="T42" s="221">
        <v>32.15934</v>
      </c>
      <c r="U42" s="221">
        <v>32.863709999999998</v>
      </c>
      <c r="V42" s="221">
        <v>33.651554999999995</v>
      </c>
      <c r="W42" s="221">
        <v>34.787610000000001</v>
      </c>
      <c r="X42" s="221">
        <v>35.656545000000001</v>
      </c>
      <c r="Y42" s="221">
        <v>36.040529999999997</v>
      </c>
      <c r="Z42" s="221">
        <v>36.210660000000004</v>
      </c>
      <c r="AA42" s="221">
        <v>36.370454999999993</v>
      </c>
      <c r="AB42" s="221">
        <v>36.519914999999997</v>
      </c>
      <c r="AC42" s="221">
        <v>36.686865000000004</v>
      </c>
      <c r="AD42" s="221">
        <v>36.930929999999996</v>
      </c>
      <c r="AE42" s="221">
        <v>37.268009999999997</v>
      </c>
      <c r="AF42" s="221">
        <v>37.679819999999999</v>
      </c>
      <c r="AG42" s="221">
        <v>38.246654999999997</v>
      </c>
      <c r="AH42" s="221">
        <v>38.834955000000001</v>
      </c>
      <c r="AI42" s="221">
        <v>39.420074999999997</v>
      </c>
      <c r="AJ42" s="221">
        <v>39.987704999999998</v>
      </c>
      <c r="AK42" s="221">
        <v>40.343864999999994</v>
      </c>
      <c r="AL42" s="221">
        <v>41.212799999999994</v>
      </c>
      <c r="AM42" s="221">
        <v>41.988720000000001</v>
      </c>
    </row>
    <row r="43" spans="2:39" x14ac:dyDescent="0.2">
      <c r="B43" s="111" t="s">
        <v>283</v>
      </c>
      <c r="C43" s="138" t="s">
        <v>158</v>
      </c>
      <c r="D43" s="139" t="s">
        <v>142</v>
      </c>
      <c r="E43" s="140" t="s">
        <v>188</v>
      </c>
      <c r="F43" s="221">
        <v>7.4528994680800001E-2</v>
      </c>
      <c r="G43" s="221">
        <v>8.0373148948399989E-2</v>
      </c>
      <c r="H43" s="221">
        <v>7.662534789799999E-2</v>
      </c>
      <c r="I43" s="221">
        <v>7.3463614897199991E-2</v>
      </c>
      <c r="J43" s="221">
        <v>7.6006027209200008E-2</v>
      </c>
      <c r="K43" s="221">
        <v>8.1031720294799978E-2</v>
      </c>
      <c r="L43" s="221">
        <v>7.7826668567999982E-2</v>
      </c>
      <c r="M43" s="221">
        <v>7.9567522865599968E-2</v>
      </c>
      <c r="N43" s="221">
        <v>8.1472388839599993E-2</v>
      </c>
      <c r="O43" s="221">
        <v>8.6998081125999979E-2</v>
      </c>
      <c r="P43" s="221">
        <v>8.6691642866399979E-2</v>
      </c>
      <c r="Q43" s="221">
        <v>8.6013432348799976E-2</v>
      </c>
      <c r="R43" s="221">
        <v>8.8754307408799984E-2</v>
      </c>
      <c r="S43" s="221">
        <v>7.8524213191599995E-2</v>
      </c>
      <c r="T43" s="221">
        <v>6.7481188363599995E-2</v>
      </c>
      <c r="U43" s="221">
        <v>6.9507505425599983E-2</v>
      </c>
      <c r="V43" s="221">
        <v>7.0660869100799981E-2</v>
      </c>
      <c r="W43" s="221">
        <v>6.8294305314399992E-2</v>
      </c>
      <c r="X43" s="221">
        <v>6.2614659452399982E-2</v>
      </c>
      <c r="Y43" s="221">
        <v>5.994866975327999E-2</v>
      </c>
      <c r="Z43" s="221">
        <v>5.3644595782800002E-2</v>
      </c>
      <c r="AA43" s="221">
        <v>5.4166356301200001E-2</v>
      </c>
      <c r="AB43" s="221">
        <v>4.9692430223919989E-2</v>
      </c>
      <c r="AC43" s="221">
        <v>4.3307029810879992E-2</v>
      </c>
      <c r="AD43" s="221">
        <v>4.1192897095679991E-2</v>
      </c>
      <c r="AE43" s="221">
        <v>4.4441491156479995E-2</v>
      </c>
      <c r="AF43" s="221">
        <v>3.7466551126399995E-2</v>
      </c>
      <c r="AG43" s="221">
        <v>4.8403646030079989E-2</v>
      </c>
      <c r="AH43" s="221">
        <v>2.4545042128639991E-2</v>
      </c>
      <c r="AI43" s="221">
        <v>3.7935392682000003E-2</v>
      </c>
      <c r="AJ43" s="221">
        <v>3.5395754173999996E-2</v>
      </c>
      <c r="AK43" s="221">
        <v>3.7114559019119996E-2</v>
      </c>
      <c r="AL43" s="221">
        <v>3.1625521194959996E-2</v>
      </c>
      <c r="AM43" s="221">
        <v>2.6470113427999997E-2</v>
      </c>
    </row>
    <row r="44" spans="2:39" x14ac:dyDescent="0.2">
      <c r="B44" s="111" t="s">
        <v>283</v>
      </c>
      <c r="C44" s="138" t="s">
        <v>159</v>
      </c>
      <c r="D44" s="139" t="s">
        <v>142</v>
      </c>
      <c r="E44" s="140" t="s">
        <v>188</v>
      </c>
      <c r="F44" s="221">
        <v>19.959601395166718</v>
      </c>
      <c r="G44" s="221">
        <v>20.236219787239939</v>
      </c>
      <c r="H44" s="221">
        <v>20.513536328991279</v>
      </c>
      <c r="I44" s="221">
        <v>20.766798343426906</v>
      </c>
      <c r="J44" s="221">
        <v>21.031575092475762</v>
      </c>
      <c r="K44" s="221">
        <v>21.22024505229102</v>
      </c>
      <c r="L44" s="221">
        <v>20.453207607687787</v>
      </c>
      <c r="M44" s="221">
        <v>19.173528578723747</v>
      </c>
      <c r="N44" s="221">
        <v>21.025802234002853</v>
      </c>
      <c r="O44" s="221">
        <v>21.908354908306954</v>
      </c>
      <c r="P44" s="221">
        <v>19.975157900609059</v>
      </c>
      <c r="Q44" s="221">
        <v>19.517270265502596</v>
      </c>
      <c r="R44" s="221">
        <v>25.621823569136314</v>
      </c>
      <c r="S44" s="221">
        <v>29.767613563395948</v>
      </c>
      <c r="T44" s="221">
        <v>28.31210260001528</v>
      </c>
      <c r="U44" s="221">
        <v>27.284112793044471</v>
      </c>
      <c r="V44" s="221">
        <v>27.590137704104546</v>
      </c>
      <c r="W44" s="221">
        <v>27.217436080832826</v>
      </c>
      <c r="X44" s="221">
        <v>28.74768441218168</v>
      </c>
      <c r="Y44" s="221">
        <v>31.137596689729605</v>
      </c>
      <c r="Z44" s="221">
        <v>36.418957510207271</v>
      </c>
      <c r="AA44" s="221">
        <v>36.306658016188216</v>
      </c>
      <c r="AB44" s="221">
        <v>41.420509058643056</v>
      </c>
      <c r="AC44" s="221">
        <v>44.632930621109246</v>
      </c>
      <c r="AD44" s="221">
        <v>38.113539543442847</v>
      </c>
      <c r="AE44" s="221">
        <v>40.726565918557206</v>
      </c>
      <c r="AF44" s="221">
        <v>42.985635077013505</v>
      </c>
      <c r="AG44" s="221">
        <v>53.306720028816116</v>
      </c>
      <c r="AH44" s="221">
        <v>53.837186959890985</v>
      </c>
      <c r="AI44" s="221">
        <v>58.576503720129331</v>
      </c>
      <c r="AJ44" s="221">
        <v>52.801012251464236</v>
      </c>
      <c r="AK44" s="221">
        <v>59.277278178995545</v>
      </c>
      <c r="AL44" s="221">
        <v>66.242837638090677</v>
      </c>
      <c r="AM44" s="221">
        <v>66.08190417279485</v>
      </c>
    </row>
    <row r="45" spans="2:39" ht="18" x14ac:dyDescent="0.2">
      <c r="B45" s="120"/>
      <c r="C45" s="120" t="s">
        <v>214</v>
      </c>
      <c r="D45" s="120"/>
      <c r="E45" s="142" t="s">
        <v>188</v>
      </c>
      <c r="F45" s="222">
        <f>SUM(F25:F44)</f>
        <v>3197.0839260808098</v>
      </c>
      <c r="G45" s="222">
        <f t="shared" ref="G45:AF45" si="5">SUM(G25:G44)</f>
        <v>2922.2159057510949</v>
      </c>
      <c r="H45" s="222">
        <f t="shared" si="5"/>
        <v>2847.8644229084553</v>
      </c>
      <c r="I45" s="222">
        <f t="shared" si="5"/>
        <v>2845.8540832895392</v>
      </c>
      <c r="J45" s="222">
        <f t="shared" si="5"/>
        <v>3122.7187766671918</v>
      </c>
      <c r="K45" s="222">
        <f t="shared" si="5"/>
        <v>3106.4594522912839</v>
      </c>
      <c r="L45" s="222">
        <f t="shared" si="5"/>
        <v>3282.5792295324759</v>
      </c>
      <c r="M45" s="222">
        <f t="shared" si="5"/>
        <v>3717.8699206500196</v>
      </c>
      <c r="N45" s="222">
        <f t="shared" si="5"/>
        <v>3512.3486255335911</v>
      </c>
      <c r="O45" s="222">
        <f t="shared" si="5"/>
        <v>3639.8010706597438</v>
      </c>
      <c r="P45" s="222">
        <f t="shared" si="5"/>
        <v>4406.2686076984337</v>
      </c>
      <c r="Q45" s="222">
        <f t="shared" si="5"/>
        <v>4481.1717504944872</v>
      </c>
      <c r="R45" s="222">
        <f t="shared" si="5"/>
        <v>3991.8548419826334</v>
      </c>
      <c r="S45" s="222">
        <f t="shared" si="5"/>
        <v>3407.0371573368207</v>
      </c>
      <c r="T45" s="222">
        <f t="shared" si="5"/>
        <v>3604.2062280340397</v>
      </c>
      <c r="U45" s="222">
        <f t="shared" si="5"/>
        <v>3880.3399493866082</v>
      </c>
      <c r="V45" s="222">
        <f t="shared" si="5"/>
        <v>3805.298139517839</v>
      </c>
      <c r="W45" s="222">
        <f t="shared" si="5"/>
        <v>3863.3147438547153</v>
      </c>
      <c r="X45" s="222">
        <f t="shared" si="5"/>
        <v>3600.4506970831139</v>
      </c>
      <c r="Y45" s="222">
        <f t="shared" si="5"/>
        <v>2753.6306507877744</v>
      </c>
      <c r="Z45" s="222">
        <f t="shared" si="5"/>
        <v>2523.8765611633653</v>
      </c>
      <c r="AA45" s="222">
        <f t="shared" si="5"/>
        <v>2397.6881147554195</v>
      </c>
      <c r="AB45" s="222">
        <f t="shared" si="5"/>
        <v>2596.8812335178377</v>
      </c>
      <c r="AC45" s="222">
        <f t="shared" si="5"/>
        <v>2541.5400400813755</v>
      </c>
      <c r="AD45" s="222">
        <f t="shared" si="5"/>
        <v>2948.9619128467298</v>
      </c>
      <c r="AE45" s="222">
        <f t="shared" si="5"/>
        <v>3132.1156481165413</v>
      </c>
      <c r="AF45" s="222">
        <f t="shared" si="5"/>
        <v>3347.554880249912</v>
      </c>
      <c r="AG45" s="222">
        <f t="shared" ref="AG45:AH45" si="6">SUM(AG25:AG44)</f>
        <v>3367.9305111928779</v>
      </c>
      <c r="AH45" s="222">
        <f t="shared" si="6"/>
        <v>3119.621009693903</v>
      </c>
      <c r="AI45" s="222">
        <f t="shared" ref="AI45:AJ45" si="7">SUM(AI25:AI44)</f>
        <v>3067.8091693752426</v>
      </c>
      <c r="AJ45" s="222">
        <f t="shared" si="7"/>
        <v>2750.5054382673993</v>
      </c>
      <c r="AK45" s="222">
        <f t="shared" ref="AK45:AL45" si="8">SUM(AK25:AK44)</f>
        <v>3158.5044330322721</v>
      </c>
      <c r="AL45" s="222">
        <f t="shared" si="8"/>
        <v>2947.1125460614226</v>
      </c>
      <c r="AM45" s="222">
        <f t="shared" ref="AM45" si="9">SUM(AM25:AM44)</f>
        <v>2754.4368049040172</v>
      </c>
    </row>
    <row r="46" spans="2:39" s="144" customFormat="1" x14ac:dyDescent="0.2">
      <c r="B46" s="143"/>
      <c r="D46" s="145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207"/>
      <c r="Z46" s="207"/>
      <c r="AA46" s="207"/>
      <c r="AB46" s="207"/>
      <c r="AC46" s="207"/>
      <c r="AD46" s="207"/>
      <c r="AE46" s="207"/>
      <c r="AF46" s="207"/>
      <c r="AG46" s="207"/>
      <c r="AH46" s="207"/>
      <c r="AI46" s="207"/>
      <c r="AJ46" s="207"/>
      <c r="AK46" s="207"/>
      <c r="AL46" s="207"/>
      <c r="AM46" s="207"/>
    </row>
    <row r="47" spans="2:39" s="115" customFormat="1" x14ac:dyDescent="0.2">
      <c r="B47" s="124"/>
      <c r="C47" s="124" t="s">
        <v>195</v>
      </c>
      <c r="D47" s="125" t="s">
        <v>186</v>
      </c>
      <c r="E47" s="137" t="s">
        <v>187</v>
      </c>
      <c r="F47" s="137">
        <v>1990</v>
      </c>
      <c r="G47" s="137">
        <v>1991</v>
      </c>
      <c r="H47" s="137">
        <v>1992</v>
      </c>
      <c r="I47" s="137">
        <v>1993</v>
      </c>
      <c r="J47" s="137">
        <v>1994</v>
      </c>
      <c r="K47" s="137">
        <v>1995</v>
      </c>
      <c r="L47" s="137">
        <v>1996</v>
      </c>
      <c r="M47" s="137">
        <v>1997</v>
      </c>
      <c r="N47" s="137">
        <v>1998</v>
      </c>
      <c r="O47" s="137">
        <v>1999</v>
      </c>
      <c r="P47" s="137">
        <v>2000</v>
      </c>
      <c r="Q47" s="137">
        <v>2001</v>
      </c>
      <c r="R47" s="137">
        <v>2002</v>
      </c>
      <c r="S47" s="137">
        <v>2003</v>
      </c>
      <c r="T47" s="137">
        <v>2004</v>
      </c>
      <c r="U47" s="137">
        <v>2005</v>
      </c>
      <c r="V47" s="137">
        <v>2006</v>
      </c>
      <c r="W47" s="137">
        <v>2007</v>
      </c>
      <c r="X47" s="137">
        <v>2008</v>
      </c>
      <c r="Y47" s="137">
        <v>2009</v>
      </c>
      <c r="Z47" s="137">
        <v>2010</v>
      </c>
      <c r="AA47" s="137">
        <v>2011</v>
      </c>
      <c r="AB47" s="137">
        <v>2012</v>
      </c>
      <c r="AC47" s="137">
        <v>2013</v>
      </c>
      <c r="AD47" s="137">
        <v>2014</v>
      </c>
      <c r="AE47" s="137">
        <v>2015</v>
      </c>
      <c r="AF47" s="137">
        <v>2016</v>
      </c>
      <c r="AG47" s="137">
        <v>2017</v>
      </c>
      <c r="AH47" s="137">
        <v>2018</v>
      </c>
      <c r="AI47" s="137">
        <v>2019</v>
      </c>
      <c r="AJ47" s="137">
        <v>2020</v>
      </c>
      <c r="AK47" s="137">
        <v>2021</v>
      </c>
      <c r="AL47" s="137">
        <v>2022</v>
      </c>
      <c r="AM47" s="137">
        <v>2023</v>
      </c>
    </row>
    <row r="48" spans="2:39" x14ac:dyDescent="0.2">
      <c r="B48" s="111" t="s">
        <v>117</v>
      </c>
      <c r="C48" s="138" t="s">
        <v>118</v>
      </c>
      <c r="D48" s="139" t="s">
        <v>209</v>
      </c>
      <c r="E48" s="140" t="s">
        <v>215</v>
      </c>
      <c r="F48" s="149">
        <f>IFERROR(F25-F2,"-")</f>
        <v>0</v>
      </c>
      <c r="G48" s="149">
        <f t="shared" ref="G48:AG63" si="10">IFERROR(G25-G2,"-")</f>
        <v>0</v>
      </c>
      <c r="H48" s="149">
        <f t="shared" si="10"/>
        <v>0</v>
      </c>
      <c r="I48" s="149">
        <f t="shared" si="10"/>
        <v>0</v>
      </c>
      <c r="J48" s="149">
        <f t="shared" si="10"/>
        <v>0</v>
      </c>
      <c r="K48" s="149">
        <f t="shared" si="10"/>
        <v>0</v>
      </c>
      <c r="L48" s="149">
        <f t="shared" si="10"/>
        <v>0</v>
      </c>
      <c r="M48" s="149">
        <f t="shared" si="10"/>
        <v>0</v>
      </c>
      <c r="N48" s="149">
        <f t="shared" si="10"/>
        <v>0</v>
      </c>
      <c r="O48" s="149">
        <f t="shared" si="10"/>
        <v>0</v>
      </c>
      <c r="P48" s="149">
        <f t="shared" si="10"/>
        <v>0</v>
      </c>
      <c r="Q48" s="149">
        <f t="shared" si="10"/>
        <v>0</v>
      </c>
      <c r="R48" s="149">
        <f t="shared" si="10"/>
        <v>0</v>
      </c>
      <c r="S48" s="149">
        <f t="shared" si="10"/>
        <v>0</v>
      </c>
      <c r="T48" s="149">
        <f t="shared" si="10"/>
        <v>0</v>
      </c>
      <c r="U48" s="149">
        <f t="shared" si="10"/>
        <v>0</v>
      </c>
      <c r="V48" s="149">
        <f t="shared" si="10"/>
        <v>0</v>
      </c>
      <c r="W48" s="149">
        <f t="shared" si="10"/>
        <v>0</v>
      </c>
      <c r="X48" s="149">
        <f t="shared" si="10"/>
        <v>0</v>
      </c>
      <c r="Y48" s="149">
        <f t="shared" si="10"/>
        <v>0</v>
      </c>
      <c r="Z48" s="149">
        <f t="shared" si="10"/>
        <v>0</v>
      </c>
      <c r="AA48" s="149">
        <f t="shared" si="10"/>
        <v>0</v>
      </c>
      <c r="AB48" s="149">
        <f t="shared" si="10"/>
        <v>0</v>
      </c>
      <c r="AC48" s="149">
        <f t="shared" si="10"/>
        <v>0</v>
      </c>
      <c r="AD48" s="149">
        <f t="shared" si="10"/>
        <v>0</v>
      </c>
      <c r="AE48" s="149">
        <f t="shared" si="10"/>
        <v>0</v>
      </c>
      <c r="AF48" s="149">
        <f t="shared" si="10"/>
        <v>0</v>
      </c>
      <c r="AG48" s="149">
        <f t="shared" si="10"/>
        <v>0</v>
      </c>
      <c r="AH48" s="149">
        <f t="shared" ref="AH48:AI48" si="11">IFERROR(AH25-AH2,"-")</f>
        <v>0</v>
      </c>
      <c r="AI48" s="149">
        <f t="shared" si="11"/>
        <v>0</v>
      </c>
      <c r="AJ48" s="149">
        <f t="shared" ref="AJ48:AK48" si="12">IFERROR(AJ25-AJ2,"-")</f>
        <v>0</v>
      </c>
      <c r="AK48" s="149">
        <f t="shared" si="12"/>
        <v>0</v>
      </c>
      <c r="AL48" s="149">
        <f t="shared" ref="AL48:AM48" si="13">IFERROR(AL25-AL2,"-")</f>
        <v>0</v>
      </c>
      <c r="AM48" s="149">
        <f t="shared" si="13"/>
        <v>0</v>
      </c>
    </row>
    <row r="49" spans="2:39" x14ac:dyDescent="0.2">
      <c r="B49" s="111" t="s">
        <v>120</v>
      </c>
      <c r="C49" s="138" t="s">
        <v>121</v>
      </c>
      <c r="D49" s="139" t="s">
        <v>209</v>
      </c>
      <c r="E49" s="140" t="s">
        <v>188</v>
      </c>
      <c r="F49" s="149">
        <f t="shared" ref="F49:AD59" si="14">IFERROR(F26-F3,"-")</f>
        <v>0</v>
      </c>
      <c r="G49" s="149">
        <f t="shared" si="14"/>
        <v>0</v>
      </c>
      <c r="H49" s="149">
        <f t="shared" si="14"/>
        <v>0</v>
      </c>
      <c r="I49" s="149">
        <f t="shared" si="14"/>
        <v>0</v>
      </c>
      <c r="J49" s="149">
        <f t="shared" si="14"/>
        <v>0</v>
      </c>
      <c r="K49" s="149">
        <f t="shared" si="14"/>
        <v>0</v>
      </c>
      <c r="L49" s="149">
        <f t="shared" si="14"/>
        <v>0</v>
      </c>
      <c r="M49" s="149">
        <f t="shared" si="14"/>
        <v>0</v>
      </c>
      <c r="N49" s="149">
        <f t="shared" si="14"/>
        <v>0</v>
      </c>
      <c r="O49" s="149">
        <f t="shared" si="14"/>
        <v>0</v>
      </c>
      <c r="P49" s="149">
        <f t="shared" si="14"/>
        <v>0</v>
      </c>
      <c r="Q49" s="149">
        <f t="shared" si="14"/>
        <v>0</v>
      </c>
      <c r="R49" s="149">
        <f t="shared" si="14"/>
        <v>0</v>
      </c>
      <c r="S49" s="149">
        <f t="shared" si="14"/>
        <v>0</v>
      </c>
      <c r="T49" s="149">
        <f t="shared" si="14"/>
        <v>0</v>
      </c>
      <c r="U49" s="149">
        <f t="shared" si="14"/>
        <v>0</v>
      </c>
      <c r="V49" s="149">
        <f t="shared" si="14"/>
        <v>0</v>
      </c>
      <c r="W49" s="165">
        <f t="shared" si="14"/>
        <v>0</v>
      </c>
      <c r="X49" s="165">
        <f t="shared" si="14"/>
        <v>0</v>
      </c>
      <c r="Y49" s="165">
        <f t="shared" si="14"/>
        <v>0</v>
      </c>
      <c r="Z49" s="165">
        <f t="shared" si="14"/>
        <v>0</v>
      </c>
      <c r="AA49" s="165">
        <f t="shared" si="14"/>
        <v>0</v>
      </c>
      <c r="AB49" s="165">
        <f t="shared" si="14"/>
        <v>0</v>
      </c>
      <c r="AC49" s="149">
        <f t="shared" si="14"/>
        <v>0</v>
      </c>
      <c r="AD49" s="149">
        <f t="shared" si="14"/>
        <v>0</v>
      </c>
      <c r="AE49" s="149">
        <f t="shared" si="10"/>
        <v>0</v>
      </c>
      <c r="AF49" s="149">
        <f t="shared" si="10"/>
        <v>0</v>
      </c>
      <c r="AG49" s="149">
        <f t="shared" si="10"/>
        <v>0</v>
      </c>
      <c r="AH49" s="149">
        <f t="shared" ref="AH49:AI49" si="15">IFERROR(AH26-AH3,"-")</f>
        <v>0</v>
      </c>
      <c r="AI49" s="149">
        <f t="shared" si="15"/>
        <v>0</v>
      </c>
      <c r="AJ49" s="149">
        <f t="shared" ref="AJ49:AK49" si="16">IFERROR(AJ26-AJ3,"-")</f>
        <v>0</v>
      </c>
      <c r="AK49" s="149">
        <f t="shared" si="16"/>
        <v>0</v>
      </c>
      <c r="AL49" s="149">
        <f t="shared" ref="AL49:AM49" si="17">IFERROR(AL26-AL3,"-")</f>
        <v>0</v>
      </c>
      <c r="AM49" s="149">
        <f t="shared" si="17"/>
        <v>0</v>
      </c>
    </row>
    <row r="50" spans="2:39" x14ac:dyDescent="0.2">
      <c r="B50" s="111" t="s">
        <v>122</v>
      </c>
      <c r="C50" s="138" t="s">
        <v>123</v>
      </c>
      <c r="D50" s="139" t="s">
        <v>209</v>
      </c>
      <c r="E50" s="140" t="s">
        <v>188</v>
      </c>
      <c r="F50" s="149">
        <f t="shared" si="14"/>
        <v>0</v>
      </c>
      <c r="G50" s="149">
        <f t="shared" si="14"/>
        <v>0</v>
      </c>
      <c r="H50" s="149">
        <f t="shared" si="14"/>
        <v>0</v>
      </c>
      <c r="I50" s="149">
        <f t="shared" si="14"/>
        <v>0</v>
      </c>
      <c r="J50" s="149">
        <f t="shared" si="14"/>
        <v>0</v>
      </c>
      <c r="K50" s="149">
        <f t="shared" si="14"/>
        <v>0</v>
      </c>
      <c r="L50" s="149">
        <f t="shared" si="14"/>
        <v>0</v>
      </c>
      <c r="M50" s="149">
        <f t="shared" si="14"/>
        <v>0</v>
      </c>
      <c r="N50" s="149">
        <f t="shared" si="14"/>
        <v>0</v>
      </c>
      <c r="O50" s="149">
        <f t="shared" si="14"/>
        <v>0</v>
      </c>
      <c r="P50" s="149">
        <f t="shared" si="14"/>
        <v>0</v>
      </c>
      <c r="Q50" s="149">
        <f t="shared" si="14"/>
        <v>0</v>
      </c>
      <c r="R50" s="149">
        <f t="shared" si="14"/>
        <v>0</v>
      </c>
      <c r="S50" s="149">
        <f t="shared" si="14"/>
        <v>0</v>
      </c>
      <c r="T50" s="149">
        <f t="shared" si="14"/>
        <v>0</v>
      </c>
      <c r="U50" s="149">
        <f t="shared" si="14"/>
        <v>0</v>
      </c>
      <c r="V50" s="149">
        <f t="shared" si="14"/>
        <v>0</v>
      </c>
      <c r="W50" s="165">
        <f t="shared" si="14"/>
        <v>0</v>
      </c>
      <c r="X50" s="165">
        <f t="shared" si="14"/>
        <v>0</v>
      </c>
      <c r="Y50" s="165">
        <f t="shared" si="14"/>
        <v>0</v>
      </c>
      <c r="Z50" s="165" t="str">
        <f t="shared" si="14"/>
        <v>-</v>
      </c>
      <c r="AA50" s="165" t="str">
        <f t="shared" si="14"/>
        <v>-</v>
      </c>
      <c r="AB50" s="165" t="str">
        <f t="shared" si="14"/>
        <v>-</v>
      </c>
      <c r="AC50" s="149" t="str">
        <f t="shared" si="14"/>
        <v>-</v>
      </c>
      <c r="AD50" s="149" t="str">
        <f t="shared" si="14"/>
        <v>-</v>
      </c>
      <c r="AE50" s="149" t="str">
        <f t="shared" si="10"/>
        <v>-</v>
      </c>
      <c r="AF50" s="149" t="str">
        <f t="shared" si="10"/>
        <v>-</v>
      </c>
      <c r="AG50" s="149" t="str">
        <f t="shared" si="10"/>
        <v>-</v>
      </c>
      <c r="AH50" s="149" t="str">
        <f t="shared" ref="AH50:AI50" si="18">IFERROR(AH27-AH4,"-")</f>
        <v>-</v>
      </c>
      <c r="AI50" s="149" t="str">
        <f t="shared" si="18"/>
        <v>-</v>
      </c>
      <c r="AJ50" s="149" t="str">
        <f t="shared" ref="AJ50:AK50" si="19">IFERROR(AJ27-AJ4,"-")</f>
        <v>-</v>
      </c>
      <c r="AK50" s="149" t="str">
        <f t="shared" si="19"/>
        <v>-</v>
      </c>
      <c r="AL50" s="149" t="str">
        <f t="shared" ref="AL50:AM50" si="20">IFERROR(AL27-AL4,"-")</f>
        <v>-</v>
      </c>
      <c r="AM50" s="149" t="str">
        <f t="shared" si="20"/>
        <v>-</v>
      </c>
    </row>
    <row r="51" spans="2:39" x14ac:dyDescent="0.2">
      <c r="B51" s="111" t="s">
        <v>189</v>
      </c>
      <c r="C51" s="138" t="s">
        <v>190</v>
      </c>
      <c r="D51" s="139" t="s">
        <v>209</v>
      </c>
      <c r="E51" s="140" t="s">
        <v>188</v>
      </c>
      <c r="F51" s="149">
        <f t="shared" si="14"/>
        <v>0</v>
      </c>
      <c r="G51" s="149">
        <f t="shared" si="14"/>
        <v>0</v>
      </c>
      <c r="H51" s="149">
        <f t="shared" si="14"/>
        <v>0</v>
      </c>
      <c r="I51" s="149">
        <f t="shared" si="14"/>
        <v>0</v>
      </c>
      <c r="J51" s="149">
        <f t="shared" si="14"/>
        <v>0</v>
      </c>
      <c r="K51" s="149">
        <f t="shared" si="14"/>
        <v>0</v>
      </c>
      <c r="L51" s="149">
        <f t="shared" si="14"/>
        <v>0</v>
      </c>
      <c r="M51" s="149">
        <f t="shared" si="14"/>
        <v>0</v>
      </c>
      <c r="N51" s="149">
        <f t="shared" si="14"/>
        <v>0</v>
      </c>
      <c r="O51" s="149">
        <f t="shared" si="14"/>
        <v>0</v>
      </c>
      <c r="P51" s="149">
        <f t="shared" si="14"/>
        <v>0</v>
      </c>
      <c r="Q51" s="149">
        <f t="shared" si="14"/>
        <v>0</v>
      </c>
      <c r="R51" s="149">
        <f t="shared" si="14"/>
        <v>0</v>
      </c>
      <c r="S51" s="149">
        <f t="shared" si="14"/>
        <v>0</v>
      </c>
      <c r="T51" s="149">
        <f t="shared" si="14"/>
        <v>0</v>
      </c>
      <c r="U51" s="149">
        <f t="shared" si="14"/>
        <v>0</v>
      </c>
      <c r="V51" s="149">
        <f t="shared" si="14"/>
        <v>0</v>
      </c>
      <c r="W51" s="149">
        <f t="shared" si="14"/>
        <v>0</v>
      </c>
      <c r="X51" s="149">
        <f t="shared" si="14"/>
        <v>0</v>
      </c>
      <c r="Y51" s="149">
        <f t="shared" si="14"/>
        <v>0</v>
      </c>
      <c r="Z51" s="149">
        <f t="shared" si="14"/>
        <v>0</v>
      </c>
      <c r="AA51" s="149">
        <f t="shared" si="14"/>
        <v>0</v>
      </c>
      <c r="AB51" s="149">
        <f t="shared" si="14"/>
        <v>0</v>
      </c>
      <c r="AC51" s="149">
        <f t="shared" si="14"/>
        <v>0</v>
      </c>
      <c r="AD51" s="149">
        <f t="shared" si="14"/>
        <v>0</v>
      </c>
      <c r="AE51" s="149">
        <f t="shared" si="10"/>
        <v>0</v>
      </c>
      <c r="AF51" s="149">
        <f t="shared" si="10"/>
        <v>0</v>
      </c>
      <c r="AG51" s="149">
        <f t="shared" si="10"/>
        <v>0</v>
      </c>
      <c r="AH51" s="149">
        <f t="shared" ref="AH51:AI51" si="21">IFERROR(AH28-AH5,"-")</f>
        <v>0</v>
      </c>
      <c r="AI51" s="149">
        <f t="shared" si="21"/>
        <v>0</v>
      </c>
      <c r="AJ51" s="149">
        <f t="shared" ref="AJ51:AK51" si="22">IFERROR(AJ28-AJ5,"-")</f>
        <v>0</v>
      </c>
      <c r="AK51" s="149">
        <f t="shared" si="22"/>
        <v>0</v>
      </c>
      <c r="AL51" s="149">
        <f t="shared" ref="AL51:AM51" si="23">IFERROR(AL28-AL5,"-")</f>
        <v>0</v>
      </c>
      <c r="AM51" s="149">
        <f t="shared" si="23"/>
        <v>0</v>
      </c>
    </row>
    <row r="52" spans="2:39" x14ac:dyDescent="0.2">
      <c r="B52" s="111" t="s">
        <v>130</v>
      </c>
      <c r="C52" s="138" t="s">
        <v>131</v>
      </c>
      <c r="D52" s="139" t="s">
        <v>209</v>
      </c>
      <c r="E52" s="140" t="s">
        <v>188</v>
      </c>
      <c r="F52" s="149">
        <f t="shared" si="14"/>
        <v>0</v>
      </c>
      <c r="G52" s="149">
        <f t="shared" si="14"/>
        <v>0</v>
      </c>
      <c r="H52" s="149">
        <f t="shared" si="14"/>
        <v>0</v>
      </c>
      <c r="I52" s="149">
        <f t="shared" si="14"/>
        <v>0</v>
      </c>
      <c r="J52" s="149">
        <f t="shared" si="14"/>
        <v>0</v>
      </c>
      <c r="K52" s="149">
        <f t="shared" si="14"/>
        <v>0</v>
      </c>
      <c r="L52" s="149">
        <f t="shared" si="14"/>
        <v>0</v>
      </c>
      <c r="M52" s="149">
        <f t="shared" si="14"/>
        <v>0</v>
      </c>
      <c r="N52" s="149">
        <f t="shared" si="14"/>
        <v>0</v>
      </c>
      <c r="O52" s="149">
        <f t="shared" si="14"/>
        <v>0</v>
      </c>
      <c r="P52" s="149">
        <f t="shared" si="14"/>
        <v>1.5957422132260035E-3</v>
      </c>
      <c r="Q52" s="149">
        <f t="shared" si="14"/>
        <v>9.6500417026391005E-2</v>
      </c>
      <c r="R52" s="149">
        <f t="shared" si="14"/>
        <v>8.2805645211237788E-2</v>
      </c>
      <c r="S52" s="149">
        <f t="shared" si="14"/>
        <v>-3.3577944542062532E-6</v>
      </c>
      <c r="T52" s="149" t="str">
        <f t="shared" si="14"/>
        <v>-</v>
      </c>
      <c r="U52" s="149" t="str">
        <f t="shared" si="14"/>
        <v>-</v>
      </c>
      <c r="V52" s="149" t="str">
        <f t="shared" si="14"/>
        <v>-</v>
      </c>
      <c r="W52" s="149" t="str">
        <f t="shared" si="14"/>
        <v>-</v>
      </c>
      <c r="X52" s="149" t="str">
        <f t="shared" si="14"/>
        <v>-</v>
      </c>
      <c r="Y52" s="149" t="str">
        <f t="shared" si="14"/>
        <v>-</v>
      </c>
      <c r="Z52" s="149" t="str">
        <f t="shared" si="14"/>
        <v>-</v>
      </c>
      <c r="AA52" s="149" t="str">
        <f t="shared" si="14"/>
        <v>-</v>
      </c>
      <c r="AB52" s="149" t="str">
        <f t="shared" si="14"/>
        <v>-</v>
      </c>
      <c r="AC52" s="149" t="str">
        <f t="shared" si="14"/>
        <v>-</v>
      </c>
      <c r="AD52" s="149" t="str">
        <f t="shared" si="14"/>
        <v>-</v>
      </c>
      <c r="AE52" s="149" t="str">
        <f t="shared" si="10"/>
        <v>-</v>
      </c>
      <c r="AF52" s="149" t="str">
        <f t="shared" si="10"/>
        <v>-</v>
      </c>
      <c r="AG52" s="149" t="str">
        <f t="shared" si="10"/>
        <v>-</v>
      </c>
      <c r="AH52" s="149" t="str">
        <f t="shared" ref="AH52:AI52" si="24">IFERROR(AH29-AH6,"-")</f>
        <v>-</v>
      </c>
      <c r="AI52" s="149" t="str">
        <f t="shared" si="24"/>
        <v>-</v>
      </c>
      <c r="AJ52" s="149" t="str">
        <f t="shared" ref="AJ52:AK52" si="25">IFERROR(AJ29-AJ6,"-")</f>
        <v>-</v>
      </c>
      <c r="AK52" s="149" t="str">
        <f t="shared" si="25"/>
        <v>-</v>
      </c>
      <c r="AL52" s="149" t="str">
        <f t="shared" ref="AL52:AM52" si="26">IFERROR(AL29-AL6,"-")</f>
        <v>-</v>
      </c>
      <c r="AM52" s="149" t="str">
        <f t="shared" si="26"/>
        <v>-</v>
      </c>
    </row>
    <row r="53" spans="2:39" x14ac:dyDescent="0.2">
      <c r="B53" s="111" t="s">
        <v>132</v>
      </c>
      <c r="C53" s="138" t="s">
        <v>133</v>
      </c>
      <c r="D53" s="139" t="s">
        <v>210</v>
      </c>
      <c r="E53" s="140" t="s">
        <v>188</v>
      </c>
      <c r="F53" s="149">
        <f t="shared" si="14"/>
        <v>0</v>
      </c>
      <c r="G53" s="149">
        <f t="shared" si="14"/>
        <v>0</v>
      </c>
      <c r="H53" s="149">
        <f t="shared" si="14"/>
        <v>0</v>
      </c>
      <c r="I53" s="149">
        <f t="shared" si="14"/>
        <v>0</v>
      </c>
      <c r="J53" s="149">
        <f t="shared" si="14"/>
        <v>0</v>
      </c>
      <c r="K53" s="149">
        <f t="shared" si="14"/>
        <v>0</v>
      </c>
      <c r="L53" s="149">
        <f t="shared" si="14"/>
        <v>0</v>
      </c>
      <c r="M53" s="149">
        <f t="shared" si="14"/>
        <v>0</v>
      </c>
      <c r="N53" s="149">
        <f t="shared" si="14"/>
        <v>0</v>
      </c>
      <c r="O53" s="149">
        <f t="shared" si="14"/>
        <v>0</v>
      </c>
      <c r="P53" s="149">
        <f t="shared" si="14"/>
        <v>0</v>
      </c>
      <c r="Q53" s="149">
        <f t="shared" si="14"/>
        <v>0</v>
      </c>
      <c r="R53" s="149">
        <f t="shared" si="14"/>
        <v>0</v>
      </c>
      <c r="S53" s="149" t="str">
        <f t="shared" si="14"/>
        <v>-</v>
      </c>
      <c r="T53" s="149" t="str">
        <f t="shared" si="14"/>
        <v>-</v>
      </c>
      <c r="U53" s="149" t="str">
        <f t="shared" si="14"/>
        <v>-</v>
      </c>
      <c r="V53" s="149" t="str">
        <f t="shared" si="14"/>
        <v>-</v>
      </c>
      <c r="W53" s="149" t="str">
        <f t="shared" si="14"/>
        <v>-</v>
      </c>
      <c r="X53" s="149" t="str">
        <f t="shared" si="14"/>
        <v>-</v>
      </c>
      <c r="Y53" s="149" t="str">
        <f t="shared" si="14"/>
        <v>-</v>
      </c>
      <c r="Z53" s="149" t="str">
        <f t="shared" si="14"/>
        <v>-</v>
      </c>
      <c r="AA53" s="149" t="str">
        <f t="shared" si="14"/>
        <v>-</v>
      </c>
      <c r="AB53" s="149" t="str">
        <f t="shared" si="14"/>
        <v>-</v>
      </c>
      <c r="AC53" s="149" t="str">
        <f t="shared" si="14"/>
        <v>-</v>
      </c>
      <c r="AD53" s="149" t="str">
        <f t="shared" si="14"/>
        <v>-</v>
      </c>
      <c r="AE53" s="149" t="str">
        <f t="shared" si="10"/>
        <v>-</v>
      </c>
      <c r="AF53" s="149" t="str">
        <f t="shared" si="10"/>
        <v>-</v>
      </c>
      <c r="AG53" s="149" t="str">
        <f t="shared" si="10"/>
        <v>-</v>
      </c>
      <c r="AH53" s="149" t="str">
        <f t="shared" ref="AH53:AI53" si="27">IFERROR(AH30-AH7,"-")</f>
        <v>-</v>
      </c>
      <c r="AI53" s="149" t="str">
        <f t="shared" si="27"/>
        <v>-</v>
      </c>
      <c r="AJ53" s="149" t="str">
        <f t="shared" ref="AJ53:AK53" si="28">IFERROR(AJ30-AJ7,"-")</f>
        <v>-</v>
      </c>
      <c r="AK53" s="149" t="str">
        <f t="shared" si="28"/>
        <v>-</v>
      </c>
      <c r="AL53" s="149" t="str">
        <f t="shared" ref="AL53:AM53" si="29">IFERROR(AL30-AL7,"-")</f>
        <v>-</v>
      </c>
      <c r="AM53" s="149" t="str">
        <f t="shared" si="29"/>
        <v>-</v>
      </c>
    </row>
    <row r="54" spans="2:39" x14ac:dyDescent="0.2">
      <c r="B54" s="111" t="s">
        <v>134</v>
      </c>
      <c r="C54" s="138" t="s">
        <v>135</v>
      </c>
      <c r="D54" s="139" t="s">
        <v>209</v>
      </c>
      <c r="E54" s="140" t="s">
        <v>188</v>
      </c>
      <c r="F54" s="149">
        <f t="shared" si="14"/>
        <v>0</v>
      </c>
      <c r="G54" s="149">
        <f t="shared" si="14"/>
        <v>0</v>
      </c>
      <c r="H54" s="149">
        <f t="shared" si="14"/>
        <v>0</v>
      </c>
      <c r="I54" s="149">
        <f t="shared" si="14"/>
        <v>0</v>
      </c>
      <c r="J54" s="149">
        <f t="shared" si="14"/>
        <v>0</v>
      </c>
      <c r="K54" s="149">
        <f t="shared" si="14"/>
        <v>0</v>
      </c>
      <c r="L54" s="149">
        <f t="shared" si="14"/>
        <v>0</v>
      </c>
      <c r="M54" s="149">
        <f t="shared" si="14"/>
        <v>0</v>
      </c>
      <c r="N54" s="149">
        <f t="shared" si="14"/>
        <v>0</v>
      </c>
      <c r="O54" s="149">
        <f t="shared" si="14"/>
        <v>0</v>
      </c>
      <c r="P54" s="149">
        <f t="shared" si="14"/>
        <v>0</v>
      </c>
      <c r="Q54" s="149">
        <f t="shared" si="14"/>
        <v>0</v>
      </c>
      <c r="R54" s="149" t="str">
        <f t="shared" si="14"/>
        <v>-</v>
      </c>
      <c r="S54" s="149" t="str">
        <f t="shared" si="14"/>
        <v>-</v>
      </c>
      <c r="T54" s="149" t="str">
        <f t="shared" si="14"/>
        <v>-</v>
      </c>
      <c r="U54" s="149" t="str">
        <f t="shared" si="14"/>
        <v>-</v>
      </c>
      <c r="V54" s="149" t="str">
        <f t="shared" si="14"/>
        <v>-</v>
      </c>
      <c r="W54" s="149" t="str">
        <f t="shared" si="14"/>
        <v>-</v>
      </c>
      <c r="X54" s="149" t="str">
        <f t="shared" si="14"/>
        <v>-</v>
      </c>
      <c r="Y54" s="149" t="str">
        <f t="shared" si="14"/>
        <v>-</v>
      </c>
      <c r="Z54" s="149" t="str">
        <f t="shared" si="14"/>
        <v>-</v>
      </c>
      <c r="AA54" s="149" t="str">
        <f t="shared" si="14"/>
        <v>-</v>
      </c>
      <c r="AB54" s="149" t="str">
        <f t="shared" si="14"/>
        <v>-</v>
      </c>
      <c r="AC54" s="149" t="str">
        <f t="shared" si="14"/>
        <v>-</v>
      </c>
      <c r="AD54" s="149" t="str">
        <f t="shared" si="14"/>
        <v>-</v>
      </c>
      <c r="AE54" s="149" t="str">
        <f t="shared" si="10"/>
        <v>-</v>
      </c>
      <c r="AF54" s="149" t="str">
        <f t="shared" si="10"/>
        <v>-</v>
      </c>
      <c r="AG54" s="149" t="str">
        <f t="shared" si="10"/>
        <v>-</v>
      </c>
      <c r="AH54" s="149" t="str">
        <f t="shared" ref="AH54:AI54" si="30">IFERROR(AH31-AH8,"-")</f>
        <v>-</v>
      </c>
      <c r="AI54" s="149" t="str">
        <f t="shared" si="30"/>
        <v>-</v>
      </c>
      <c r="AJ54" s="149" t="str">
        <f t="shared" ref="AJ54:AK54" si="31">IFERROR(AJ31-AJ8,"-")</f>
        <v>-</v>
      </c>
      <c r="AK54" s="149" t="str">
        <f t="shared" si="31"/>
        <v>-</v>
      </c>
      <c r="AL54" s="149" t="str">
        <f t="shared" ref="AL54:AM54" si="32">IFERROR(AL31-AL8,"-")</f>
        <v>-</v>
      </c>
      <c r="AM54" s="149" t="str">
        <f t="shared" si="32"/>
        <v>-</v>
      </c>
    </row>
    <row r="55" spans="2:39" x14ac:dyDescent="0.2">
      <c r="B55" s="111" t="s">
        <v>136</v>
      </c>
      <c r="C55" s="138" t="s">
        <v>137</v>
      </c>
      <c r="D55" s="139" t="s">
        <v>209</v>
      </c>
      <c r="E55" s="140" t="s">
        <v>188</v>
      </c>
      <c r="F55" s="149">
        <f t="shared" si="14"/>
        <v>0</v>
      </c>
      <c r="G55" s="149">
        <f t="shared" si="14"/>
        <v>0</v>
      </c>
      <c r="H55" s="149">
        <f t="shared" si="14"/>
        <v>0</v>
      </c>
      <c r="I55" s="149">
        <f t="shared" si="14"/>
        <v>0</v>
      </c>
      <c r="J55" s="149">
        <f t="shared" si="14"/>
        <v>0</v>
      </c>
      <c r="K55" s="149">
        <f t="shared" si="14"/>
        <v>0</v>
      </c>
      <c r="L55" s="149">
        <f t="shared" si="14"/>
        <v>0</v>
      </c>
      <c r="M55" s="149">
        <f t="shared" si="14"/>
        <v>0</v>
      </c>
      <c r="N55" s="149">
        <f t="shared" si="14"/>
        <v>0</v>
      </c>
      <c r="O55" s="149">
        <f t="shared" si="14"/>
        <v>0</v>
      </c>
      <c r="P55" s="149">
        <f t="shared" si="14"/>
        <v>0</v>
      </c>
      <c r="Q55" s="149">
        <f t="shared" si="14"/>
        <v>0</v>
      </c>
      <c r="R55" s="149">
        <f t="shared" si="14"/>
        <v>0</v>
      </c>
      <c r="S55" s="149">
        <f t="shared" si="14"/>
        <v>0</v>
      </c>
      <c r="T55" s="149">
        <f t="shared" si="14"/>
        <v>0</v>
      </c>
      <c r="U55" s="149">
        <f t="shared" si="14"/>
        <v>0</v>
      </c>
      <c r="V55" s="149">
        <f t="shared" si="14"/>
        <v>0</v>
      </c>
      <c r="W55" s="149">
        <f t="shared" si="14"/>
        <v>0</v>
      </c>
      <c r="X55" s="149">
        <f t="shared" si="14"/>
        <v>0</v>
      </c>
      <c r="Y55" s="149">
        <f t="shared" si="14"/>
        <v>0</v>
      </c>
      <c r="Z55" s="149">
        <f t="shared" si="14"/>
        <v>0</v>
      </c>
      <c r="AA55" s="149">
        <f t="shared" si="14"/>
        <v>0</v>
      </c>
      <c r="AB55" s="149">
        <f t="shared" si="14"/>
        <v>0</v>
      </c>
      <c r="AC55" s="149">
        <f t="shared" si="14"/>
        <v>0</v>
      </c>
      <c r="AD55" s="149">
        <f t="shared" si="14"/>
        <v>0</v>
      </c>
      <c r="AE55" s="149">
        <f t="shared" si="10"/>
        <v>0</v>
      </c>
      <c r="AF55" s="149">
        <f t="shared" si="10"/>
        <v>0</v>
      </c>
      <c r="AG55" s="149">
        <f t="shared" si="10"/>
        <v>0</v>
      </c>
      <c r="AH55" s="149">
        <f t="shared" ref="AH55:AI55" si="33">IFERROR(AH32-AH9,"-")</f>
        <v>0</v>
      </c>
      <c r="AI55" s="149">
        <f t="shared" si="33"/>
        <v>0</v>
      </c>
      <c r="AJ55" s="149">
        <f t="shared" ref="AJ55:AK55" si="34">IFERROR(AJ32-AJ9,"-")</f>
        <v>0</v>
      </c>
      <c r="AK55" s="149">
        <f t="shared" si="34"/>
        <v>0</v>
      </c>
      <c r="AL55" s="149">
        <f t="shared" ref="AL55:AM55" si="35">IFERROR(AL32-AL9,"-")</f>
        <v>0</v>
      </c>
      <c r="AM55" s="149">
        <f t="shared" si="35"/>
        <v>0.12277908886376565</v>
      </c>
    </row>
    <row r="56" spans="2:39" x14ac:dyDescent="0.2">
      <c r="B56" s="111" t="s">
        <v>138</v>
      </c>
      <c r="C56" s="138" t="s">
        <v>139</v>
      </c>
      <c r="D56" s="139" t="s">
        <v>209</v>
      </c>
      <c r="E56" s="140" t="s">
        <v>188</v>
      </c>
      <c r="F56" s="149">
        <f t="shared" si="14"/>
        <v>0</v>
      </c>
      <c r="G56" s="149">
        <f t="shared" si="14"/>
        <v>0</v>
      </c>
      <c r="H56" s="149">
        <f t="shared" si="14"/>
        <v>0</v>
      </c>
      <c r="I56" s="149">
        <f t="shared" si="14"/>
        <v>0</v>
      </c>
      <c r="J56" s="149">
        <f t="shared" si="14"/>
        <v>0</v>
      </c>
      <c r="K56" s="149">
        <f t="shared" si="14"/>
        <v>0</v>
      </c>
      <c r="L56" s="149">
        <f t="shared" si="14"/>
        <v>0</v>
      </c>
      <c r="M56" s="149">
        <f t="shared" si="14"/>
        <v>0</v>
      </c>
      <c r="N56" s="149">
        <f t="shared" si="14"/>
        <v>0</v>
      </c>
      <c r="O56" s="149">
        <f t="shared" si="14"/>
        <v>0</v>
      </c>
      <c r="P56" s="149">
        <f t="shared" si="14"/>
        <v>0</v>
      </c>
      <c r="Q56" s="149">
        <f t="shared" si="14"/>
        <v>0</v>
      </c>
      <c r="R56" s="149">
        <f t="shared" si="14"/>
        <v>0</v>
      </c>
      <c r="S56" s="149">
        <f t="shared" si="14"/>
        <v>0</v>
      </c>
      <c r="T56" s="149">
        <f t="shared" si="14"/>
        <v>0</v>
      </c>
      <c r="U56" s="149">
        <f t="shared" si="14"/>
        <v>0</v>
      </c>
      <c r="V56" s="149">
        <f t="shared" si="14"/>
        <v>0</v>
      </c>
      <c r="W56" s="149">
        <f t="shared" si="14"/>
        <v>0</v>
      </c>
      <c r="X56" s="149">
        <f t="shared" si="14"/>
        <v>0</v>
      </c>
      <c r="Y56" s="149">
        <f t="shared" si="14"/>
        <v>0</v>
      </c>
      <c r="Z56" s="149">
        <f t="shared" si="14"/>
        <v>0</v>
      </c>
      <c r="AA56" s="149">
        <f t="shared" si="14"/>
        <v>0</v>
      </c>
      <c r="AB56" s="149">
        <f t="shared" si="14"/>
        <v>0</v>
      </c>
      <c r="AC56" s="149">
        <f t="shared" si="14"/>
        <v>0</v>
      </c>
      <c r="AD56" s="149">
        <f t="shared" si="14"/>
        <v>0</v>
      </c>
      <c r="AE56" s="149">
        <f t="shared" si="10"/>
        <v>0</v>
      </c>
      <c r="AF56" s="149">
        <f t="shared" si="10"/>
        <v>0</v>
      </c>
      <c r="AG56" s="149">
        <f t="shared" si="10"/>
        <v>0</v>
      </c>
      <c r="AH56" s="149">
        <f t="shared" ref="AH56:AI56" si="36">IFERROR(AH33-AH10,"-")</f>
        <v>0</v>
      </c>
      <c r="AI56" s="149">
        <f t="shared" si="36"/>
        <v>0</v>
      </c>
      <c r="AJ56" s="149">
        <f t="shared" ref="AJ56:AK56" si="37">IFERROR(AJ33-AJ10,"-")</f>
        <v>0</v>
      </c>
      <c r="AK56" s="149">
        <f t="shared" si="37"/>
        <v>0.36555200000000809</v>
      </c>
      <c r="AL56" s="149">
        <f t="shared" ref="AL56:AM56" si="38">IFERROR(AL33-AL10,"-")</f>
        <v>-5.6336280000000016</v>
      </c>
      <c r="AM56" s="149">
        <f t="shared" si="38"/>
        <v>-11.23630777298089</v>
      </c>
    </row>
    <row r="57" spans="2:39" x14ac:dyDescent="0.2">
      <c r="B57" s="111" t="s">
        <v>283</v>
      </c>
      <c r="C57" s="138" t="s">
        <v>191</v>
      </c>
      <c r="D57" s="139" t="s">
        <v>142</v>
      </c>
      <c r="E57" s="140" t="s">
        <v>188</v>
      </c>
      <c r="F57" s="149">
        <f t="shared" si="14"/>
        <v>4.8984938416651858E-6</v>
      </c>
      <c r="G57" s="149">
        <f t="shared" si="14"/>
        <v>6.1351776707851968E-6</v>
      </c>
      <c r="H57" s="149">
        <f t="shared" si="14"/>
        <v>-1.1393653639828472E-3</v>
      </c>
      <c r="I57" s="149">
        <f t="shared" si="14"/>
        <v>-2.2370250580792117E-3</v>
      </c>
      <c r="J57" s="149">
        <f t="shared" si="14"/>
        <v>-3.4990833148640377E-3</v>
      </c>
      <c r="K57" s="149">
        <f t="shared" si="14"/>
        <v>-5.0192968760001122E-3</v>
      </c>
      <c r="L57" s="149">
        <f t="shared" si="14"/>
        <v>-6.1204644825565424E-3</v>
      </c>
      <c r="M57" s="149">
        <f t="shared" si="14"/>
        <v>-7.6374766026603425E-3</v>
      </c>
      <c r="N57" s="149">
        <f t="shared" si="14"/>
        <v>-8.5050621036799612E-3</v>
      </c>
      <c r="O57" s="149">
        <f t="shared" si="14"/>
        <v>-9.344014126625666E-3</v>
      </c>
      <c r="P57" s="149">
        <f t="shared" si="14"/>
        <v>-1.1123538942207745E-2</v>
      </c>
      <c r="Q57" s="149">
        <f t="shared" si="14"/>
        <v>2.2571813588001532E-5</v>
      </c>
      <c r="R57" s="149">
        <f t="shared" si="14"/>
        <v>-1.7592865590287943E-3</v>
      </c>
      <c r="S57" s="149">
        <f t="shared" si="14"/>
        <v>-3.1965234797297626E-3</v>
      </c>
      <c r="T57" s="149">
        <f t="shared" si="14"/>
        <v>-4.2693147854393487E-3</v>
      </c>
      <c r="U57" s="149">
        <f t="shared" si="14"/>
        <v>-6.9188846030030504E-3</v>
      </c>
      <c r="V57" s="149">
        <f t="shared" si="14"/>
        <v>-8.9236978080862173E-3</v>
      </c>
      <c r="W57" s="149">
        <f t="shared" si="14"/>
        <v>-1.2490220608981417E-2</v>
      </c>
      <c r="X57" s="149">
        <f t="shared" si="14"/>
        <v>-1.2616862675542961E-2</v>
      </c>
      <c r="Y57" s="149">
        <f t="shared" si="14"/>
        <v>-1.1435492464599406E-2</v>
      </c>
      <c r="Z57" s="149">
        <f t="shared" si="14"/>
        <v>-1.1484875456488908E-2</v>
      </c>
      <c r="AA57" s="149">
        <f t="shared" si="14"/>
        <v>-1.3300848215294536E-2</v>
      </c>
      <c r="AB57" s="149">
        <f t="shared" si="14"/>
        <v>-1.3744518313529852E-4</v>
      </c>
      <c r="AC57" s="149">
        <f t="shared" si="14"/>
        <v>-7.8010473205836206E-4</v>
      </c>
      <c r="AD57" s="149">
        <f t="shared" si="14"/>
        <v>-5.8992813148961432E-4</v>
      </c>
      <c r="AE57" s="149">
        <f t="shared" si="10"/>
        <v>5.6354408601322348E-4</v>
      </c>
      <c r="AF57" s="149">
        <f t="shared" si="10"/>
        <v>9.3023250066437413E-4</v>
      </c>
      <c r="AG57" s="149">
        <f t="shared" si="10"/>
        <v>1.4938211471573482E-3</v>
      </c>
      <c r="AH57" s="149">
        <f t="shared" ref="AH57:AI57" si="39">IFERROR(AH34-AH11,"-")</f>
        <v>3.0942086589647033E-3</v>
      </c>
      <c r="AI57" s="149">
        <f t="shared" si="39"/>
        <v>3.4063594046003232E-3</v>
      </c>
      <c r="AJ57" s="149">
        <f t="shared" ref="AJ57:AK57" si="40">IFERROR(AJ34-AJ11,"-")</f>
        <v>5.2323080987335402E-3</v>
      </c>
      <c r="AK57" s="149">
        <f t="shared" si="40"/>
        <v>5.9773967185279275E-3</v>
      </c>
      <c r="AL57" s="149">
        <f t="shared" ref="AL57:AM57" si="41">IFERROR(AL34-AL11,"-")</f>
        <v>-3.6481319410626156E-3</v>
      </c>
      <c r="AM57" s="149">
        <f t="shared" si="41"/>
        <v>-2.398599330182094E-2</v>
      </c>
    </row>
    <row r="58" spans="2:39" x14ac:dyDescent="0.2">
      <c r="B58" s="111" t="s">
        <v>140</v>
      </c>
      <c r="C58" s="138" t="s">
        <v>192</v>
      </c>
      <c r="D58" s="139" t="s">
        <v>49</v>
      </c>
      <c r="E58" s="140" t="s">
        <v>188</v>
      </c>
      <c r="F58" s="149">
        <f t="shared" si="14"/>
        <v>0</v>
      </c>
      <c r="G58" s="149">
        <f t="shared" si="14"/>
        <v>0</v>
      </c>
      <c r="H58" s="149">
        <f t="shared" si="14"/>
        <v>0</v>
      </c>
      <c r="I58" s="149">
        <f t="shared" si="14"/>
        <v>0</v>
      </c>
      <c r="J58" s="149">
        <f t="shared" si="14"/>
        <v>0</v>
      </c>
      <c r="K58" s="149">
        <f t="shared" si="14"/>
        <v>0</v>
      </c>
      <c r="L58" s="149">
        <f t="shared" si="14"/>
        <v>0</v>
      </c>
      <c r="M58" s="149">
        <f t="shared" si="14"/>
        <v>0</v>
      </c>
      <c r="N58" s="149">
        <f t="shared" si="14"/>
        <v>0</v>
      </c>
      <c r="O58" s="149">
        <f t="shared" si="14"/>
        <v>0</v>
      </c>
      <c r="P58" s="149">
        <f t="shared" si="14"/>
        <v>0</v>
      </c>
      <c r="Q58" s="149">
        <f t="shared" si="14"/>
        <v>0</v>
      </c>
      <c r="R58" s="149">
        <f t="shared" si="14"/>
        <v>0</v>
      </c>
      <c r="S58" s="149">
        <f t="shared" si="14"/>
        <v>0</v>
      </c>
      <c r="T58" s="149">
        <f t="shared" si="14"/>
        <v>0</v>
      </c>
      <c r="U58" s="149">
        <f t="shared" si="14"/>
        <v>0</v>
      </c>
      <c r="V58" s="149">
        <f t="shared" si="14"/>
        <v>5.4463366779128108E-2</v>
      </c>
      <c r="W58" s="149">
        <f t="shared" si="14"/>
        <v>0.19193604414878163</v>
      </c>
      <c r="X58" s="149">
        <f t="shared" si="14"/>
        <v>0.5030319600459725</v>
      </c>
      <c r="Y58" s="149">
        <f t="shared" si="14"/>
        <v>0.37953406307962911</v>
      </c>
      <c r="Z58" s="149">
        <f t="shared" si="14"/>
        <v>0.30149115081833955</v>
      </c>
      <c r="AA58" s="149">
        <f t="shared" si="14"/>
        <v>-8.5396653723579519E-3</v>
      </c>
      <c r="AB58" s="149">
        <f t="shared" si="14"/>
        <v>0.13343076198024839</v>
      </c>
      <c r="AC58" s="149">
        <f t="shared" si="14"/>
        <v>0.34032745898066619</v>
      </c>
      <c r="AD58" s="149">
        <f t="shared" si="14"/>
        <v>0.53196013442462675</v>
      </c>
      <c r="AE58" s="149">
        <f t="shared" si="10"/>
        <v>0.66315307748765306</v>
      </c>
      <c r="AF58" s="149">
        <f t="shared" si="10"/>
        <v>0.87199480722576439</v>
      </c>
      <c r="AG58" s="149">
        <f t="shared" si="10"/>
        <v>1.1899986129642883</v>
      </c>
      <c r="AH58" s="149">
        <f t="shared" ref="AH58:AI58" si="42">IFERROR(AH35-AH12,"-")</f>
        <v>1.4135654788368566</v>
      </c>
      <c r="AI58" s="149">
        <f t="shared" si="42"/>
        <v>1.8049391056253459</v>
      </c>
      <c r="AJ58" s="149">
        <f t="shared" ref="AJ58:AK58" si="43">IFERROR(AJ35-AJ12,"-")</f>
        <v>0.96993676751584168</v>
      </c>
      <c r="AK58" s="149">
        <f t="shared" si="43"/>
        <v>1.3037906793238943</v>
      </c>
      <c r="AL58" s="149">
        <f t="shared" ref="AL58:AM58" si="44">IFERROR(AL35-AL12,"-")</f>
        <v>1.6022991059717064</v>
      </c>
      <c r="AM58" s="149">
        <f t="shared" si="44"/>
        <v>1.3259616273702264</v>
      </c>
    </row>
    <row r="59" spans="2:39" x14ac:dyDescent="0.2">
      <c r="B59" s="111" t="s">
        <v>144</v>
      </c>
      <c r="C59" s="138" t="s">
        <v>145</v>
      </c>
      <c r="D59" s="72" t="s">
        <v>211</v>
      </c>
      <c r="E59" s="141" t="s">
        <v>188</v>
      </c>
      <c r="F59" s="149">
        <f t="shared" si="14"/>
        <v>0</v>
      </c>
      <c r="G59" s="149">
        <f t="shared" si="14"/>
        <v>0</v>
      </c>
      <c r="H59" s="149">
        <f t="shared" si="14"/>
        <v>0</v>
      </c>
      <c r="I59" s="149">
        <f t="shared" si="14"/>
        <v>0</v>
      </c>
      <c r="J59" s="149">
        <f t="shared" si="14"/>
        <v>0</v>
      </c>
      <c r="K59" s="149">
        <f t="shared" ref="K59:AD59" si="45">IFERROR(K36-K13,"-")</f>
        <v>0</v>
      </c>
      <c r="L59" s="149">
        <f t="shared" si="45"/>
        <v>0</v>
      </c>
      <c r="M59" s="149">
        <f t="shared" si="45"/>
        <v>0</v>
      </c>
      <c r="N59" s="149">
        <f t="shared" si="45"/>
        <v>0</v>
      </c>
      <c r="O59" s="149">
        <f t="shared" si="45"/>
        <v>0</v>
      </c>
      <c r="P59" s="149">
        <f t="shared" si="45"/>
        <v>0</v>
      </c>
      <c r="Q59" s="149">
        <f t="shared" si="45"/>
        <v>0</v>
      </c>
      <c r="R59" s="149">
        <f t="shared" si="45"/>
        <v>0</v>
      </c>
      <c r="S59" s="149">
        <f t="shared" si="45"/>
        <v>0</v>
      </c>
      <c r="T59" s="149">
        <f t="shared" si="45"/>
        <v>0</v>
      </c>
      <c r="U59" s="149">
        <f t="shared" si="45"/>
        <v>0</v>
      </c>
      <c r="V59" s="149">
        <f t="shared" si="45"/>
        <v>0</v>
      </c>
      <c r="W59" s="149">
        <f t="shared" si="45"/>
        <v>0</v>
      </c>
      <c r="X59" s="149">
        <f t="shared" si="45"/>
        <v>0</v>
      </c>
      <c r="Y59" s="149">
        <f t="shared" si="45"/>
        <v>0</v>
      </c>
      <c r="Z59" s="149">
        <f t="shared" si="45"/>
        <v>0</v>
      </c>
      <c r="AA59" s="149">
        <f t="shared" si="45"/>
        <v>0</v>
      </c>
      <c r="AB59" s="149">
        <f t="shared" si="45"/>
        <v>0</v>
      </c>
      <c r="AC59" s="149">
        <f t="shared" si="45"/>
        <v>0</v>
      </c>
      <c r="AD59" s="149">
        <f t="shared" si="45"/>
        <v>0</v>
      </c>
      <c r="AE59" s="149">
        <f t="shared" si="10"/>
        <v>0</v>
      </c>
      <c r="AF59" s="149">
        <f t="shared" si="10"/>
        <v>0</v>
      </c>
      <c r="AG59" s="149">
        <f t="shared" si="10"/>
        <v>0</v>
      </c>
      <c r="AH59" s="149">
        <f t="shared" ref="AH59:AI59" si="46">IFERROR(AH36-AH13,"-")</f>
        <v>1.1000000999999315E-2</v>
      </c>
      <c r="AI59" s="149">
        <f t="shared" si="46"/>
        <v>1.4666668000003824E-2</v>
      </c>
      <c r="AJ59" s="149">
        <f t="shared" ref="AJ59:AK59" si="47">IFERROR(AJ36-AJ13,"-")</f>
        <v>2.9333336000007648E-2</v>
      </c>
      <c r="AK59" s="149">
        <f t="shared" si="47"/>
        <v>2.5666669000003139E-2</v>
      </c>
      <c r="AL59" s="149">
        <f t="shared" ref="AL59:AM59" si="48">IFERROR(AL36-AL13,"-")</f>
        <v>2.5666669000003139E-2</v>
      </c>
      <c r="AM59" s="149">
        <f t="shared" si="48"/>
        <v>1.4666668000003824E-2</v>
      </c>
    </row>
    <row r="60" spans="2:39" x14ac:dyDescent="0.2">
      <c r="B60" s="111" t="s">
        <v>146</v>
      </c>
      <c r="C60" s="138" t="s">
        <v>147</v>
      </c>
      <c r="D60" s="66" t="s">
        <v>52</v>
      </c>
      <c r="E60" s="141" t="s">
        <v>188</v>
      </c>
      <c r="F60" s="149" t="str">
        <f t="shared" ref="F60:AD68" si="49">IFERROR(F37-F14,"-")</f>
        <v>-</v>
      </c>
      <c r="G60" s="149" t="str">
        <f t="shared" si="49"/>
        <v>-</v>
      </c>
      <c r="H60" s="149" t="str">
        <f t="shared" si="49"/>
        <v>-</v>
      </c>
      <c r="I60" s="149">
        <f t="shared" si="49"/>
        <v>0</v>
      </c>
      <c r="J60" s="149">
        <f t="shared" si="49"/>
        <v>-4.9141157812500058E-2</v>
      </c>
      <c r="K60" s="149">
        <f t="shared" si="49"/>
        <v>-0.2473412531484378</v>
      </c>
      <c r="L60" s="149">
        <f t="shared" si="49"/>
        <v>-0.63127960690487939</v>
      </c>
      <c r="M60" s="149">
        <f t="shared" si="49"/>
        <v>-1.2615181281517707</v>
      </c>
      <c r="N60" s="149">
        <f t="shared" si="49"/>
        <v>-2.2870417791255448</v>
      </c>
      <c r="O60" s="149">
        <f t="shared" si="49"/>
        <v>-4.0259428967783322</v>
      </c>
      <c r="P60" s="149">
        <f t="shared" si="49"/>
        <v>-6.7896190169932993</v>
      </c>
      <c r="Q60" s="149">
        <f t="shared" si="49"/>
        <v>-10.314741421095931</v>
      </c>
      <c r="R60" s="149">
        <f t="shared" si="49"/>
        <v>-16.291623146802635</v>
      </c>
      <c r="S60" s="149">
        <f t="shared" si="49"/>
        <v>-26.009534609842206</v>
      </c>
      <c r="T60" s="149">
        <f t="shared" si="49"/>
        <v>-26.106819445069448</v>
      </c>
      <c r="U60" s="149">
        <f t="shared" si="49"/>
        <v>-29.094230133528868</v>
      </c>
      <c r="V60" s="149">
        <f t="shared" si="49"/>
        <v>-38.06441200889617</v>
      </c>
      <c r="W60" s="149">
        <f t="shared" si="49"/>
        <v>-42.508964528169031</v>
      </c>
      <c r="X60" s="149">
        <f t="shared" si="49"/>
        <v>-57.588190685549648</v>
      </c>
      <c r="Y60" s="149">
        <f t="shared" si="49"/>
        <v>-62.658428431798711</v>
      </c>
      <c r="Z60" s="149">
        <f t="shared" si="49"/>
        <v>-69.492327524671282</v>
      </c>
      <c r="AA60" s="149">
        <f t="shared" si="49"/>
        <v>-71.982660730997168</v>
      </c>
      <c r="AB60" s="149">
        <f t="shared" si="49"/>
        <v>-72.809384083581449</v>
      </c>
      <c r="AC60" s="149">
        <f t="shared" si="49"/>
        <v>-76.51919452668642</v>
      </c>
      <c r="AD60" s="149">
        <f t="shared" si="49"/>
        <v>-79.276460949295938</v>
      </c>
      <c r="AE60" s="149">
        <f t="shared" si="10"/>
        <v>-79.991609973095137</v>
      </c>
      <c r="AF60" s="149">
        <f t="shared" si="10"/>
        <v>-83.161725248977177</v>
      </c>
      <c r="AG60" s="149">
        <f t="shared" si="10"/>
        <v>-79.997906195330984</v>
      </c>
      <c r="AH60" s="149">
        <f t="shared" ref="AH60:AI60" si="50">IFERROR(AH37-AH14,"-")</f>
        <v>-70.743423061266071</v>
      </c>
      <c r="AI60" s="149">
        <f t="shared" si="50"/>
        <v>-78.995519081816269</v>
      </c>
      <c r="AJ60" s="149">
        <f t="shared" ref="AJ60:AK60" si="51">IFERROR(AJ37-AJ14,"-")</f>
        <v>-72.443046588220511</v>
      </c>
      <c r="AK60" s="149">
        <f t="shared" si="51"/>
        <v>-75.477671633041496</v>
      </c>
      <c r="AL60" s="149">
        <f t="shared" ref="AL60:AM60" si="52">IFERROR(AL37-AL14,"-")</f>
        <v>-75.037406260425882</v>
      </c>
      <c r="AM60" s="149">
        <f t="shared" si="52"/>
        <v>-82.903629573244928</v>
      </c>
    </row>
    <row r="61" spans="2:39" x14ac:dyDescent="0.2">
      <c r="B61" s="111" t="s">
        <v>150</v>
      </c>
      <c r="C61" s="138" t="s">
        <v>151</v>
      </c>
      <c r="D61" s="66" t="s">
        <v>52</v>
      </c>
      <c r="E61" s="141" t="s">
        <v>188</v>
      </c>
      <c r="F61" s="149" t="str">
        <f t="shared" si="49"/>
        <v>-</v>
      </c>
      <c r="G61" s="149" t="str">
        <f t="shared" si="49"/>
        <v>-</v>
      </c>
      <c r="H61" s="149" t="str">
        <f t="shared" si="49"/>
        <v>-</v>
      </c>
      <c r="I61" s="149" t="str">
        <f t="shared" si="49"/>
        <v>-</v>
      </c>
      <c r="J61" s="149" t="str">
        <f t="shared" si="49"/>
        <v>-</v>
      </c>
      <c r="K61" s="149" t="str">
        <f t="shared" si="49"/>
        <v>-</v>
      </c>
      <c r="L61" s="149">
        <f t="shared" si="49"/>
        <v>1.555604325</v>
      </c>
      <c r="M61" s="149">
        <f t="shared" si="49"/>
        <v>3.06454052025</v>
      </c>
      <c r="N61" s="149">
        <f t="shared" si="49"/>
        <v>4.5278975087775004</v>
      </c>
      <c r="O61" s="149">
        <f t="shared" si="49"/>
        <v>5.9467408795451258</v>
      </c>
      <c r="P61" s="149">
        <f t="shared" si="49"/>
        <v>7.3221133696879654</v>
      </c>
      <c r="Q61" s="149">
        <f t="shared" si="49"/>
        <v>8.6550353369506148</v>
      </c>
      <c r="R61" s="149">
        <f t="shared" si="49"/>
        <v>9.946505222521445</v>
      </c>
      <c r="S61" s="149">
        <f t="shared" si="49"/>
        <v>11.197500004457755</v>
      </c>
      <c r="T61" s="149">
        <f t="shared" si="49"/>
        <v>12.40897564189148</v>
      </c>
      <c r="U61" s="149">
        <f t="shared" si="49"/>
        <v>13.581867510201295</v>
      </c>
      <c r="V61" s="149">
        <f t="shared" si="49"/>
        <v>14.717090827333447</v>
      </c>
      <c r="W61" s="149">
        <f t="shared" si="49"/>
        <v>15.815541071449577</v>
      </c>
      <c r="X61" s="149">
        <f t="shared" si="49"/>
        <v>16.878094390076757</v>
      </c>
      <c r="Y61" s="149">
        <f t="shared" si="49"/>
        <v>17.905608000930847</v>
      </c>
      <c r="Z61" s="149">
        <f t="shared" si="49"/>
        <v>15.040996531037194</v>
      </c>
      <c r="AA61" s="149">
        <f t="shared" si="49"/>
        <v>15.071306562670287</v>
      </c>
      <c r="AB61" s="149">
        <f t="shared" si="49"/>
        <v>15.100853925470908</v>
      </c>
      <c r="AC61" s="149">
        <f t="shared" si="49"/>
        <v>15.129655437497675</v>
      </c>
      <c r="AD61" s="149">
        <f t="shared" si="49"/>
        <v>15.157727564801256</v>
      </c>
      <c r="AE61" s="149">
        <f t="shared" si="10"/>
        <v>15.185086428620956</v>
      </c>
      <c r="AF61" s="149">
        <f t="shared" si="10"/>
        <v>15.211747812435817</v>
      </c>
      <c r="AG61" s="149">
        <f t="shared" si="10"/>
        <v>15.237727168873228</v>
      </c>
      <c r="AH61" s="149">
        <f t="shared" ref="AH61:AI61" si="53">IFERROR(AH38-AH15,"-")</f>
        <v>15.263039626477727</v>
      </c>
      <c r="AI61" s="149">
        <f t="shared" si="53"/>
        <v>15.287699996343051</v>
      </c>
      <c r="AJ61" s="149">
        <f t="shared" ref="AJ61:AK61" si="54">IFERROR(AJ38-AJ15,"-")</f>
        <v>15.311722778609813</v>
      </c>
      <c r="AK61" s="149">
        <f t="shared" si="54"/>
        <v>15.335122168832029</v>
      </c>
      <c r="AL61" s="149">
        <f t="shared" ref="AL61:AM61" si="55">IFERROR(AL38-AL15,"-")</f>
        <v>15.357912064214567</v>
      </c>
      <c r="AM61" s="149">
        <f t="shared" si="55"/>
        <v>15.380106069724597</v>
      </c>
    </row>
    <row r="62" spans="2:39" x14ac:dyDescent="0.2">
      <c r="B62" s="111" t="s">
        <v>152</v>
      </c>
      <c r="C62" s="138" t="s">
        <v>153</v>
      </c>
      <c r="D62" s="66" t="s">
        <v>52</v>
      </c>
      <c r="E62" s="141" t="s">
        <v>188</v>
      </c>
      <c r="F62" s="149" t="str">
        <f t="shared" si="49"/>
        <v>-</v>
      </c>
      <c r="G62" s="149" t="str">
        <f t="shared" si="49"/>
        <v>-</v>
      </c>
      <c r="H62" s="149" t="str">
        <f t="shared" si="49"/>
        <v>-</v>
      </c>
      <c r="I62" s="149">
        <f t="shared" si="49"/>
        <v>7.9062892007693009E-3</v>
      </c>
      <c r="J62" s="149">
        <f t="shared" si="49"/>
        <v>2.412961004997527E-2</v>
      </c>
      <c r="K62" s="149">
        <f t="shared" si="49"/>
        <v>4.0970285337365908E-2</v>
      </c>
      <c r="L62" s="149">
        <f t="shared" si="49"/>
        <v>5.8879801717040436E-2</v>
      </c>
      <c r="M62" s="149">
        <f t="shared" si="49"/>
        <v>7.7528220008602489E-2</v>
      </c>
      <c r="N62" s="149">
        <f t="shared" si="49"/>
        <v>9.752380948866346E-2</v>
      </c>
      <c r="O62" s="149">
        <f t="shared" si="49"/>
        <v>0.1172282080448781</v>
      </c>
      <c r="P62" s="149">
        <f t="shared" si="49"/>
        <v>0.13896959944258924</v>
      </c>
      <c r="Q62" s="149">
        <f t="shared" si="49"/>
        <v>0.16100611571188495</v>
      </c>
      <c r="R62" s="149">
        <f t="shared" si="49"/>
        <v>0.16086979044439431</v>
      </c>
      <c r="S62" s="149">
        <f t="shared" si="49"/>
        <v>0.1594330654885141</v>
      </c>
      <c r="T62" s="149">
        <f t="shared" si="49"/>
        <v>0.15188066609954376</v>
      </c>
      <c r="U62" s="149">
        <f t="shared" si="49"/>
        <v>0.1827735472165557</v>
      </c>
      <c r="V62" s="149">
        <f t="shared" si="49"/>
        <v>0.19807510285289709</v>
      </c>
      <c r="W62" s="149">
        <f t="shared" si="49"/>
        <v>0.19050428912203188</v>
      </c>
      <c r="X62" s="149">
        <f t="shared" si="49"/>
        <v>0.18605384937012559</v>
      </c>
      <c r="Y62" s="149">
        <f t="shared" si="49"/>
        <v>0.17497869781371378</v>
      </c>
      <c r="Z62" s="149">
        <f t="shared" si="49"/>
        <v>0.14696928688347555</v>
      </c>
      <c r="AA62" s="149">
        <f t="shared" si="49"/>
        <v>0.13152163454138588</v>
      </c>
      <c r="AB62" s="149">
        <f t="shared" si="49"/>
        <v>0.11893576424608909</v>
      </c>
      <c r="AC62" s="149">
        <f t="shared" si="49"/>
        <v>8.5559988717108126E-2</v>
      </c>
      <c r="AD62" s="149">
        <f t="shared" si="49"/>
        <v>8.8018156432823957E-2</v>
      </c>
      <c r="AE62" s="149">
        <f t="shared" si="10"/>
        <v>0.12017365547704628</v>
      </c>
      <c r="AF62" s="149">
        <f t="shared" si="10"/>
        <v>0.12786189796160841</v>
      </c>
      <c r="AG62" s="149">
        <f t="shared" si="10"/>
        <v>0.14334657485865421</v>
      </c>
      <c r="AH62" s="149">
        <f t="shared" ref="AH62:AI62" si="56">IFERROR(AH39-AH16,"-")</f>
        <v>0.17701204649739566</v>
      </c>
      <c r="AI62" s="149">
        <f t="shared" si="56"/>
        <v>0.13552862661627785</v>
      </c>
      <c r="AJ62" s="149">
        <f t="shared" ref="AJ62:AK62" si="57">IFERROR(AJ39-AJ16,"-")</f>
        <v>7.7010500933376136E-2</v>
      </c>
      <c r="AK62" s="149">
        <f t="shared" si="57"/>
        <v>-10.388795832938342</v>
      </c>
      <c r="AL62" s="149">
        <f t="shared" ref="AL62:AM62" si="58">IFERROR(AL39-AL16,"-")</f>
        <v>2.5015894783066983E-3</v>
      </c>
      <c r="AM62" s="149">
        <f t="shared" si="58"/>
        <v>-2.8204207918896884E-2</v>
      </c>
    </row>
    <row r="63" spans="2:39" x14ac:dyDescent="0.2">
      <c r="B63" s="111" t="s">
        <v>154</v>
      </c>
      <c r="C63" s="138" t="s">
        <v>155</v>
      </c>
      <c r="D63" s="66" t="s">
        <v>201</v>
      </c>
      <c r="E63" s="141" t="s">
        <v>188</v>
      </c>
      <c r="F63" s="149">
        <f t="shared" si="49"/>
        <v>0</v>
      </c>
      <c r="G63" s="149">
        <f t="shared" si="49"/>
        <v>0</v>
      </c>
      <c r="H63" s="149">
        <f t="shared" si="49"/>
        <v>0</v>
      </c>
      <c r="I63" s="149">
        <f t="shared" si="49"/>
        <v>0</v>
      </c>
      <c r="J63" s="149">
        <f t="shared" si="49"/>
        <v>0</v>
      </c>
      <c r="K63" s="149">
        <f t="shared" si="49"/>
        <v>0</v>
      </c>
      <c r="L63" s="149">
        <f t="shared" si="49"/>
        <v>0</v>
      </c>
      <c r="M63" s="149">
        <f t="shared" si="49"/>
        <v>0</v>
      </c>
      <c r="N63" s="149">
        <f t="shared" si="49"/>
        <v>0</v>
      </c>
      <c r="O63" s="149">
        <f t="shared" si="49"/>
        <v>0</v>
      </c>
      <c r="P63" s="149">
        <f t="shared" si="49"/>
        <v>0</v>
      </c>
      <c r="Q63" s="149">
        <f t="shared" si="49"/>
        <v>0</v>
      </c>
      <c r="R63" s="149">
        <f t="shared" si="49"/>
        <v>0</v>
      </c>
      <c r="S63" s="149">
        <f t="shared" si="49"/>
        <v>0</v>
      </c>
      <c r="T63" s="149">
        <f t="shared" si="49"/>
        <v>0</v>
      </c>
      <c r="U63" s="149">
        <f t="shared" si="49"/>
        <v>0</v>
      </c>
      <c r="V63" s="149">
        <f t="shared" si="49"/>
        <v>0</v>
      </c>
      <c r="W63" s="149">
        <f t="shared" si="49"/>
        <v>0</v>
      </c>
      <c r="X63" s="149">
        <f t="shared" si="49"/>
        <v>0</v>
      </c>
      <c r="Y63" s="149">
        <f t="shared" si="49"/>
        <v>0</v>
      </c>
      <c r="Z63" s="149">
        <f t="shared" si="49"/>
        <v>0</v>
      </c>
      <c r="AA63" s="149">
        <f t="shared" si="49"/>
        <v>0</v>
      </c>
      <c r="AB63" s="149">
        <f t="shared" si="49"/>
        <v>0</v>
      </c>
      <c r="AC63" s="149">
        <f t="shared" si="49"/>
        <v>0</v>
      </c>
      <c r="AD63" s="149">
        <f t="shared" si="49"/>
        <v>0</v>
      </c>
      <c r="AE63" s="149">
        <f t="shared" si="10"/>
        <v>0</v>
      </c>
      <c r="AF63" s="149">
        <f t="shared" si="10"/>
        <v>0</v>
      </c>
      <c r="AG63" s="149">
        <f t="shared" si="10"/>
        <v>0</v>
      </c>
      <c r="AH63" s="149">
        <f t="shared" ref="AH63:AI63" si="59">IFERROR(AH40-AH17,"-")</f>
        <v>0</v>
      </c>
      <c r="AI63" s="149">
        <f t="shared" si="59"/>
        <v>0</v>
      </c>
      <c r="AJ63" s="149">
        <f t="shared" ref="AJ63:AK63" si="60">IFERROR(AJ40-AJ17,"-")</f>
        <v>0</v>
      </c>
      <c r="AK63" s="149">
        <f t="shared" si="60"/>
        <v>0</v>
      </c>
      <c r="AL63" s="149">
        <f t="shared" ref="AL63:AM63" si="61">IFERROR(AL40-AL17,"-")</f>
        <v>0</v>
      </c>
      <c r="AM63" s="149">
        <f t="shared" si="61"/>
        <v>0</v>
      </c>
    </row>
    <row r="64" spans="2:39" x14ac:dyDescent="0.2">
      <c r="B64" s="111" t="s">
        <v>156</v>
      </c>
      <c r="C64" s="138" t="s">
        <v>212</v>
      </c>
      <c r="D64" s="66" t="s">
        <v>201</v>
      </c>
      <c r="E64" s="141" t="s">
        <v>188</v>
      </c>
      <c r="F64" s="149">
        <f t="shared" si="49"/>
        <v>0</v>
      </c>
      <c r="G64" s="149">
        <f t="shared" si="49"/>
        <v>0</v>
      </c>
      <c r="H64" s="149">
        <f t="shared" si="49"/>
        <v>0</v>
      </c>
      <c r="I64" s="149">
        <f t="shared" si="49"/>
        <v>0</v>
      </c>
      <c r="J64" s="149">
        <f t="shared" si="49"/>
        <v>0</v>
      </c>
      <c r="K64" s="149">
        <f t="shared" si="49"/>
        <v>0</v>
      </c>
      <c r="L64" s="149">
        <f t="shared" si="49"/>
        <v>0</v>
      </c>
      <c r="M64" s="149">
        <f t="shared" si="49"/>
        <v>0</v>
      </c>
      <c r="N64" s="149">
        <f t="shared" si="49"/>
        <v>0</v>
      </c>
      <c r="O64" s="149">
        <f t="shared" si="49"/>
        <v>0</v>
      </c>
      <c r="P64" s="149">
        <f t="shared" si="49"/>
        <v>0</v>
      </c>
      <c r="Q64" s="149">
        <f t="shared" si="49"/>
        <v>0</v>
      </c>
      <c r="R64" s="149">
        <f t="shared" si="49"/>
        <v>0</v>
      </c>
      <c r="S64" s="149">
        <f t="shared" si="49"/>
        <v>0</v>
      </c>
      <c r="T64" s="149">
        <f t="shared" si="49"/>
        <v>-2.6138686782607223E-2</v>
      </c>
      <c r="U64" s="149">
        <f t="shared" si="49"/>
        <v>-5.3600149532700314E-2</v>
      </c>
      <c r="V64" s="149">
        <f t="shared" si="49"/>
        <v>-8.2371160490600559E-2</v>
      </c>
      <c r="W64" s="149">
        <f t="shared" si="49"/>
        <v>-0.11243862417423234</v>
      </c>
      <c r="X64" s="149">
        <f t="shared" si="49"/>
        <v>-0.14378957605633591</v>
      </c>
      <c r="Y64" s="149">
        <f t="shared" si="49"/>
        <v>-0.17641118125492916</v>
      </c>
      <c r="Z64" s="149">
        <f t="shared" si="49"/>
        <v>-0.21029073323684555</v>
      </c>
      <c r="AA64" s="149">
        <f>IFERROR(AA41-AA18,"-")</f>
        <v>-0.24541565253425235</v>
      </c>
      <c r="AB64" s="149">
        <f t="shared" si="49"/>
        <v>-0.2817734854739955</v>
      </c>
      <c r="AC64" s="149">
        <f>IFERROR(AC41-AC18,"-")</f>
        <v>-0.31935190291964943</v>
      </c>
      <c r="AD64" s="149">
        <f t="shared" si="49"/>
        <v>-0.35813869902615769</v>
      </c>
      <c r="AE64" s="149">
        <f t="shared" ref="AE64:AG68" si="62">IFERROR(AE41-AE18,"-")</f>
        <v>-0.39812179000691028</v>
      </c>
      <c r="AF64" s="149">
        <f t="shared" si="62"/>
        <v>-0.41315052613055592</v>
      </c>
      <c r="AG64" s="149">
        <f t="shared" si="62"/>
        <v>-0.42802897489296532</v>
      </c>
      <c r="AH64" s="149">
        <f t="shared" ref="AH64:AI64" si="63">IFERROR(AH41-AH18,"-")</f>
        <v>-0.4427586391677516</v>
      </c>
      <c r="AI64" s="149">
        <f t="shared" si="63"/>
        <v>-0.45734100679978873</v>
      </c>
      <c r="AJ64" s="149">
        <f t="shared" ref="AJ64:AK64" si="64">IFERROR(AJ41-AJ18,"-")</f>
        <v>-0.47177755075550598</v>
      </c>
      <c r="AK64" s="149">
        <f t="shared" si="64"/>
        <v>-0.48606972927166581</v>
      </c>
      <c r="AL64" s="149">
        <f t="shared" ref="AL64:AM64" si="65">IFERROR(AL41-AL18,"-")</f>
        <v>-0.50021898600266512</v>
      </c>
      <c r="AM64" s="149">
        <f t="shared" si="65"/>
        <v>-0.51422675016635289</v>
      </c>
    </row>
    <row r="65" spans="2:39" x14ac:dyDescent="0.2">
      <c r="B65" s="111" t="s">
        <v>193</v>
      </c>
      <c r="C65" s="138" t="s">
        <v>213</v>
      </c>
      <c r="D65" s="139" t="s">
        <v>210</v>
      </c>
      <c r="E65" s="140" t="s">
        <v>188</v>
      </c>
      <c r="F65" s="149">
        <f t="shared" si="49"/>
        <v>0</v>
      </c>
      <c r="G65" s="149">
        <f t="shared" si="49"/>
        <v>0</v>
      </c>
      <c r="H65" s="149">
        <f t="shared" si="49"/>
        <v>0</v>
      </c>
      <c r="I65" s="149">
        <f t="shared" si="49"/>
        <v>0</v>
      </c>
      <c r="J65" s="149">
        <f t="shared" si="49"/>
        <v>0</v>
      </c>
      <c r="K65" s="149">
        <f t="shared" si="49"/>
        <v>0</v>
      </c>
      <c r="L65" s="149">
        <f t="shared" si="49"/>
        <v>0</v>
      </c>
      <c r="M65" s="149">
        <f t="shared" si="49"/>
        <v>0</v>
      </c>
      <c r="N65" s="149">
        <f t="shared" si="49"/>
        <v>0</v>
      </c>
      <c r="O65" s="149">
        <f t="shared" si="49"/>
        <v>0</v>
      </c>
      <c r="P65" s="149">
        <f t="shared" si="49"/>
        <v>0</v>
      </c>
      <c r="Q65" s="149">
        <f t="shared" si="49"/>
        <v>0</v>
      </c>
      <c r="R65" s="149">
        <f t="shared" si="49"/>
        <v>0</v>
      </c>
      <c r="S65" s="149">
        <f t="shared" si="49"/>
        <v>0</v>
      </c>
      <c r="T65" s="149">
        <f t="shared" si="49"/>
        <v>0</v>
      </c>
      <c r="U65" s="149">
        <f t="shared" si="49"/>
        <v>0</v>
      </c>
      <c r="V65" s="149">
        <f t="shared" si="49"/>
        <v>0</v>
      </c>
      <c r="W65" s="149">
        <f t="shared" si="49"/>
        <v>0</v>
      </c>
      <c r="X65" s="149">
        <f t="shared" si="49"/>
        <v>0</v>
      </c>
      <c r="Y65" s="149">
        <f t="shared" si="49"/>
        <v>0</v>
      </c>
      <c r="Z65" s="149">
        <f t="shared" si="49"/>
        <v>0</v>
      </c>
      <c r="AA65" s="149">
        <f t="shared" si="49"/>
        <v>0</v>
      </c>
      <c r="AB65" s="149">
        <f t="shared" si="49"/>
        <v>0</v>
      </c>
      <c r="AC65" s="149">
        <f t="shared" si="49"/>
        <v>0</v>
      </c>
      <c r="AD65" s="149">
        <f t="shared" si="49"/>
        <v>0</v>
      </c>
      <c r="AE65" s="149">
        <f t="shared" si="62"/>
        <v>0</v>
      </c>
      <c r="AF65" s="149">
        <f t="shared" si="62"/>
        <v>0</v>
      </c>
      <c r="AG65" s="149">
        <f t="shared" si="62"/>
        <v>0</v>
      </c>
      <c r="AH65" s="149">
        <f t="shared" ref="AH65:AI65" si="66">IFERROR(AH42-AH19,"-")</f>
        <v>0</v>
      </c>
      <c r="AI65" s="149">
        <f t="shared" si="66"/>
        <v>0</v>
      </c>
      <c r="AJ65" s="149">
        <f t="shared" ref="AJ65:AK65" si="67">IFERROR(AJ42-AJ19,"-")</f>
        <v>0</v>
      </c>
      <c r="AK65" s="149">
        <f t="shared" si="67"/>
        <v>0</v>
      </c>
      <c r="AL65" s="149">
        <f t="shared" ref="AL65:AM65" si="68">IFERROR(AL42-AL19,"-")</f>
        <v>0</v>
      </c>
      <c r="AM65" s="149">
        <f t="shared" si="68"/>
        <v>0</v>
      </c>
    </row>
    <row r="66" spans="2:39" x14ac:dyDescent="0.2">
      <c r="B66" s="111" t="s">
        <v>283</v>
      </c>
      <c r="C66" s="138" t="s">
        <v>158</v>
      </c>
      <c r="D66" s="139" t="s">
        <v>142</v>
      </c>
      <c r="E66" s="140" t="s">
        <v>188</v>
      </c>
      <c r="F66" s="149">
        <f t="shared" si="49"/>
        <v>0</v>
      </c>
      <c r="G66" s="149">
        <f t="shared" si="49"/>
        <v>0</v>
      </c>
      <c r="H66" s="149">
        <f t="shared" si="49"/>
        <v>0</v>
      </c>
      <c r="I66" s="149">
        <f t="shared" si="49"/>
        <v>0</v>
      </c>
      <c r="J66" s="149">
        <f t="shared" si="49"/>
        <v>0</v>
      </c>
      <c r="K66" s="149">
        <f t="shared" si="49"/>
        <v>0</v>
      </c>
      <c r="L66" s="149">
        <f t="shared" si="49"/>
        <v>0</v>
      </c>
      <c r="M66" s="149">
        <f t="shared" si="49"/>
        <v>0</v>
      </c>
      <c r="N66" s="149">
        <f t="shared" si="49"/>
        <v>0</v>
      </c>
      <c r="O66" s="149">
        <f t="shared" si="49"/>
        <v>0</v>
      </c>
      <c r="P66" s="149">
        <f t="shared" si="49"/>
        <v>0</v>
      </c>
      <c r="Q66" s="149">
        <f t="shared" si="49"/>
        <v>0</v>
      </c>
      <c r="R66" s="149">
        <f t="shared" si="49"/>
        <v>0</v>
      </c>
      <c r="S66" s="149">
        <f t="shared" si="49"/>
        <v>0</v>
      </c>
      <c r="T66" s="149">
        <f t="shared" si="49"/>
        <v>0</v>
      </c>
      <c r="U66" s="149">
        <f t="shared" si="49"/>
        <v>0</v>
      </c>
      <c r="V66" s="149">
        <f t="shared" si="49"/>
        <v>0</v>
      </c>
      <c r="W66" s="149">
        <f t="shared" si="49"/>
        <v>0</v>
      </c>
      <c r="X66" s="149">
        <f t="shared" si="49"/>
        <v>0</v>
      </c>
      <c r="Y66" s="149">
        <f t="shared" si="49"/>
        <v>0</v>
      </c>
      <c r="Z66" s="149">
        <f t="shared" si="49"/>
        <v>0</v>
      </c>
      <c r="AA66" s="149">
        <f t="shared" si="49"/>
        <v>0</v>
      </c>
      <c r="AB66" s="149">
        <f t="shared" si="49"/>
        <v>0</v>
      </c>
      <c r="AC66" s="149">
        <f t="shared" si="49"/>
        <v>0</v>
      </c>
      <c r="AD66" s="149">
        <f t="shared" si="49"/>
        <v>0</v>
      </c>
      <c r="AE66" s="149">
        <f t="shared" si="62"/>
        <v>0</v>
      </c>
      <c r="AF66" s="149">
        <f t="shared" si="62"/>
        <v>0</v>
      </c>
      <c r="AG66" s="149">
        <f t="shared" si="62"/>
        <v>0</v>
      </c>
      <c r="AH66" s="149">
        <f t="shared" ref="AH66:AI66" si="69">IFERROR(AH43-AH20,"-")</f>
        <v>0</v>
      </c>
      <c r="AI66" s="149">
        <f t="shared" si="69"/>
        <v>0</v>
      </c>
      <c r="AJ66" s="149">
        <f t="shared" ref="AJ66:AK66" si="70">IFERROR(AJ43-AJ20,"-")</f>
        <v>0</v>
      </c>
      <c r="AK66" s="149">
        <f t="shared" si="70"/>
        <v>0</v>
      </c>
      <c r="AL66" s="149">
        <f t="shared" ref="AL66:AM66" si="71">IFERROR(AL43-AL20,"-")</f>
        <v>0</v>
      </c>
      <c r="AM66" s="149">
        <f t="shared" si="71"/>
        <v>0</v>
      </c>
    </row>
    <row r="67" spans="2:39" x14ac:dyDescent="0.2">
      <c r="B67" s="111" t="s">
        <v>283</v>
      </c>
      <c r="C67" s="138" t="s">
        <v>159</v>
      </c>
      <c r="D67" s="139" t="s">
        <v>142</v>
      </c>
      <c r="E67" s="140" t="s">
        <v>188</v>
      </c>
      <c r="F67" s="149">
        <f t="shared" si="49"/>
        <v>-1.1982633963499616</v>
      </c>
      <c r="G67" s="149">
        <f t="shared" si="49"/>
        <v>-1.2399332591019174</v>
      </c>
      <c r="H67" s="149">
        <f t="shared" si="49"/>
        <v>-1.281708291293441</v>
      </c>
      <c r="I67" s="149">
        <f t="shared" si="49"/>
        <v>-1.3233715828636328</v>
      </c>
      <c r="J67" s="149">
        <f t="shared" si="49"/>
        <v>-1.3649581909641313</v>
      </c>
      <c r="K67" s="149">
        <f t="shared" si="49"/>
        <v>-1.4066806457107397</v>
      </c>
      <c r="L67" s="149">
        <f t="shared" si="49"/>
        <v>-1.4485586690111418</v>
      </c>
      <c r="M67" s="149">
        <f t="shared" si="49"/>
        <v>-1.4906185579083733</v>
      </c>
      <c r="N67" s="149">
        <f t="shared" si="49"/>
        <v>-1.5326215001878545</v>
      </c>
      <c r="O67" s="149">
        <f t="shared" si="49"/>
        <v>-1.5745105443840295</v>
      </c>
      <c r="P67" s="149">
        <f t="shared" si="49"/>
        <v>-1.47603170104912</v>
      </c>
      <c r="Q67" s="149">
        <f t="shared" si="49"/>
        <v>-1.3331814179698256</v>
      </c>
      <c r="R67" s="149">
        <f t="shared" si="49"/>
        <v>-2.2477298918852391</v>
      </c>
      <c r="S67" s="149">
        <f t="shared" si="49"/>
        <v>-2.646327039939834</v>
      </c>
      <c r="T67" s="149">
        <f t="shared" si="49"/>
        <v>-2.5307816255707039</v>
      </c>
      <c r="U67" s="149">
        <f t="shared" si="49"/>
        <v>-2.4844729874222189</v>
      </c>
      <c r="V67" s="149">
        <f t="shared" si="49"/>
        <v>-2.4891326832712757</v>
      </c>
      <c r="W67" s="149">
        <f t="shared" si="49"/>
        <v>-2.5849818036230658</v>
      </c>
      <c r="X67" s="149">
        <f t="shared" si="49"/>
        <v>-2.7764135807015826</v>
      </c>
      <c r="Y67" s="149">
        <f t="shared" si="49"/>
        <v>-3.2830243995300634</v>
      </c>
      <c r="Z67" s="149">
        <f t="shared" si="49"/>
        <v>-3.6174106823194734</v>
      </c>
      <c r="AA67" s="149">
        <f t="shared" si="49"/>
        <v>-3.911894408846905</v>
      </c>
      <c r="AB67" s="149">
        <f t="shared" si="49"/>
        <v>-4.3134317582350903</v>
      </c>
      <c r="AC67" s="149">
        <f t="shared" si="49"/>
        <v>-4.7730391923107476</v>
      </c>
      <c r="AD67" s="149">
        <f t="shared" si="49"/>
        <v>-3.9798135464771462</v>
      </c>
      <c r="AE67" s="149">
        <f t="shared" si="62"/>
        <v>-4.2498404245206629</v>
      </c>
      <c r="AF67" s="149">
        <f t="shared" si="62"/>
        <v>-4.5729294094327599</v>
      </c>
      <c r="AG67" s="149">
        <f t="shared" si="62"/>
        <v>-6.0044484505070059</v>
      </c>
      <c r="AH67" s="149">
        <f t="shared" ref="AH67:AI67" si="72">IFERROR(AH44-AH21,"-")</f>
        <v>-5.6397311093950151</v>
      </c>
      <c r="AI67" s="149">
        <f t="shared" si="72"/>
        <v>-6.540149184005422</v>
      </c>
      <c r="AJ67" s="149">
        <f t="shared" ref="AJ67:AK67" si="73">IFERROR(AJ44-AJ21,"-")</f>
        <v>-5.931364638732795</v>
      </c>
      <c r="AK67" s="149">
        <f t="shared" si="73"/>
        <v>-6.9156872772197033</v>
      </c>
      <c r="AL67" s="149">
        <f t="shared" ref="AL67:AM67" si="74">IFERROR(AL44-AL21,"-")</f>
        <v>-1.8496752799016321</v>
      </c>
      <c r="AM67" s="149">
        <f t="shared" si="74"/>
        <v>1.6298816120801263</v>
      </c>
    </row>
    <row r="68" spans="2:39" s="121" customFormat="1" x14ac:dyDescent="0.2">
      <c r="B68" s="120"/>
      <c r="C68" s="121" t="s">
        <v>194</v>
      </c>
      <c r="D68" s="120"/>
      <c r="E68" s="142" t="s">
        <v>188</v>
      </c>
      <c r="F68" s="150">
        <f>IFERROR(F45-F22,"-")</f>
        <v>-1.1982584978559316</v>
      </c>
      <c r="G68" s="150">
        <f t="shared" si="49"/>
        <v>-1.2399271239246445</v>
      </c>
      <c r="H68" s="150">
        <f t="shared" si="49"/>
        <v>-1.2828476566573954</v>
      </c>
      <c r="I68" s="150">
        <f t="shared" si="49"/>
        <v>-1.3177023187204213</v>
      </c>
      <c r="J68" s="150">
        <f t="shared" si="49"/>
        <v>-1.3934688220424505</v>
      </c>
      <c r="K68" s="150">
        <f t="shared" si="49"/>
        <v>-1.6180709103973641</v>
      </c>
      <c r="L68" s="150">
        <f t="shared" si="49"/>
        <v>-0.47147461368103905</v>
      </c>
      <c r="M68" s="150">
        <f t="shared" si="49"/>
        <v>0.38229457759643992</v>
      </c>
      <c r="N68" s="150">
        <f t="shared" si="49"/>
        <v>0.79725297684899488</v>
      </c>
      <c r="O68" s="150">
        <f t="shared" si="49"/>
        <v>0.45417163230149526</v>
      </c>
      <c r="P68" s="150">
        <f t="shared" si="49"/>
        <v>-0.81409554564106656</v>
      </c>
      <c r="Q68" s="150">
        <f t="shared" si="49"/>
        <v>-2.7353583975645961</v>
      </c>
      <c r="R68" s="150">
        <f t="shared" si="49"/>
        <v>-8.3509316670706539</v>
      </c>
      <c r="S68" s="150">
        <f t="shared" si="49"/>
        <v>-17.302128461110442</v>
      </c>
      <c r="T68" s="150">
        <f t="shared" si="49"/>
        <v>-16.107152764217972</v>
      </c>
      <c r="U68" s="150">
        <f t="shared" si="49"/>
        <v>-17.874581097668852</v>
      </c>
      <c r="V68" s="150">
        <f t="shared" si="49"/>
        <v>-25.675210253500154</v>
      </c>
      <c r="W68" s="150">
        <f t="shared" si="49"/>
        <v>-29.020893771855754</v>
      </c>
      <c r="X68" s="150">
        <f t="shared" si="49"/>
        <v>-42.953830505489805</v>
      </c>
      <c r="Y68" s="150">
        <f t="shared" si="49"/>
        <v>-47.669178743224165</v>
      </c>
      <c r="Z68" s="150">
        <f t="shared" si="49"/>
        <v>-57.84205684694507</v>
      </c>
      <c r="AA68" s="150">
        <f t="shared" si="49"/>
        <v>-60.958983108753728</v>
      </c>
      <c r="AB68" s="150">
        <f t="shared" si="49"/>
        <v>-62.051506320776753</v>
      </c>
      <c r="AC68" s="150">
        <f t="shared" si="49"/>
        <v>-66.05682284145405</v>
      </c>
      <c r="AD68" s="150">
        <f t="shared" si="49"/>
        <v>-67.837297267271879</v>
      </c>
      <c r="AE68" s="150">
        <f t="shared" si="62"/>
        <v>-68.670595481951295</v>
      </c>
      <c r="AF68" s="150">
        <f t="shared" si="62"/>
        <v>-71.935270434416907</v>
      </c>
      <c r="AG68" s="150">
        <f t="shared" si="62"/>
        <v>-69.857817442887608</v>
      </c>
      <c r="AH68" s="150">
        <f t="shared" ref="AH68:AI68" si="75">IFERROR(AH45-AH22,"-")</f>
        <v>-59.958201448357613</v>
      </c>
      <c r="AI68" s="150">
        <f t="shared" si="75"/>
        <v>-68.746768516632073</v>
      </c>
      <c r="AJ68" s="150">
        <f t="shared" ref="AJ68:AK68" si="76">IFERROR(AJ45-AJ22,"-")</f>
        <v>-62.452953086551133</v>
      </c>
      <c r="AK68" s="150">
        <f t="shared" si="76"/>
        <v>-76.232115558597798</v>
      </c>
      <c r="AL68" s="150">
        <f t="shared" ref="AL68:AM68" si="77">IFERROR(AL45-AL22,"-")</f>
        <v>-66.036197229605932</v>
      </c>
      <c r="AM68" s="150">
        <f t="shared" si="77"/>
        <v>-76.232959231574569</v>
      </c>
    </row>
    <row r="69" spans="2:39" s="115" customFormat="1" x14ac:dyDescent="0.2">
      <c r="B69" s="124"/>
      <c r="C69" s="124" t="s">
        <v>196</v>
      </c>
      <c r="D69" s="125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7"/>
      <c r="Z69" s="137"/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</row>
    <row r="70" spans="2:39" x14ac:dyDescent="0.2">
      <c r="B70" s="111" t="s">
        <v>117</v>
      </c>
      <c r="C70" s="138" t="s">
        <v>118</v>
      </c>
      <c r="D70" s="139" t="s">
        <v>209</v>
      </c>
      <c r="E70" s="140" t="s">
        <v>197</v>
      </c>
      <c r="F70" s="151">
        <f>IFERROR((F25-F2)/F2,"-")</f>
        <v>0</v>
      </c>
      <c r="G70" s="151">
        <f t="shared" ref="G70:AG85" si="78">IFERROR((G25-G2)/G2,"-")</f>
        <v>0</v>
      </c>
      <c r="H70" s="151">
        <f t="shared" si="78"/>
        <v>0</v>
      </c>
      <c r="I70" s="151">
        <f t="shared" si="78"/>
        <v>0</v>
      </c>
      <c r="J70" s="151">
        <f t="shared" si="78"/>
        <v>0</v>
      </c>
      <c r="K70" s="151">
        <f t="shared" si="78"/>
        <v>0</v>
      </c>
      <c r="L70" s="151">
        <f t="shared" si="78"/>
        <v>0</v>
      </c>
      <c r="M70" s="151">
        <f t="shared" si="78"/>
        <v>0</v>
      </c>
      <c r="N70" s="151">
        <f t="shared" si="78"/>
        <v>0</v>
      </c>
      <c r="O70" s="151">
        <f t="shared" si="78"/>
        <v>0</v>
      </c>
      <c r="P70" s="151">
        <f t="shared" si="78"/>
        <v>0</v>
      </c>
      <c r="Q70" s="151">
        <f t="shared" si="78"/>
        <v>0</v>
      </c>
      <c r="R70" s="151">
        <f t="shared" si="78"/>
        <v>0</v>
      </c>
      <c r="S70" s="151">
        <f t="shared" si="78"/>
        <v>0</v>
      </c>
      <c r="T70" s="151">
        <f t="shared" si="78"/>
        <v>0</v>
      </c>
      <c r="U70" s="151">
        <f t="shared" si="78"/>
        <v>0</v>
      </c>
      <c r="V70" s="151">
        <f t="shared" si="78"/>
        <v>0</v>
      </c>
      <c r="W70" s="151">
        <f t="shared" si="78"/>
        <v>0</v>
      </c>
      <c r="X70" s="151">
        <f t="shared" si="78"/>
        <v>0</v>
      </c>
      <c r="Y70" s="151">
        <f t="shared" si="78"/>
        <v>0</v>
      </c>
      <c r="Z70" s="151">
        <f t="shared" si="78"/>
        <v>0</v>
      </c>
      <c r="AA70" s="151">
        <f t="shared" si="78"/>
        <v>0</v>
      </c>
      <c r="AB70" s="151">
        <f t="shared" si="78"/>
        <v>0</v>
      </c>
      <c r="AC70" s="151">
        <f t="shared" si="78"/>
        <v>0</v>
      </c>
      <c r="AD70" s="151">
        <f t="shared" si="78"/>
        <v>0</v>
      </c>
      <c r="AE70" s="151">
        <f t="shared" si="78"/>
        <v>0</v>
      </c>
      <c r="AF70" s="151">
        <f t="shared" si="78"/>
        <v>0</v>
      </c>
      <c r="AG70" s="151">
        <f t="shared" si="78"/>
        <v>0</v>
      </c>
      <c r="AH70" s="151">
        <f t="shared" ref="AH70:AI70" si="79">IFERROR((AH25-AH2)/AH2,"-")</f>
        <v>0</v>
      </c>
      <c r="AI70" s="151">
        <f t="shared" si="79"/>
        <v>0</v>
      </c>
      <c r="AJ70" s="151">
        <f t="shared" ref="AJ70:AK70" si="80">IFERROR((AJ25-AJ2)/AJ2,"-")</f>
        <v>0</v>
      </c>
      <c r="AK70" s="151">
        <f t="shared" si="80"/>
        <v>0</v>
      </c>
      <c r="AL70" s="151">
        <f t="shared" ref="AL70:AM70" si="81">IFERROR((AL25-AL2)/AL2,"-")</f>
        <v>0</v>
      </c>
      <c r="AM70" s="151">
        <f t="shared" si="81"/>
        <v>0</v>
      </c>
    </row>
    <row r="71" spans="2:39" x14ac:dyDescent="0.2">
      <c r="B71" s="111" t="s">
        <v>120</v>
      </c>
      <c r="C71" s="138" t="s">
        <v>121</v>
      </c>
      <c r="D71" s="139" t="s">
        <v>209</v>
      </c>
      <c r="E71" s="140" t="s">
        <v>197</v>
      </c>
      <c r="F71" s="151">
        <f t="shared" ref="F71:AD74" si="82">IFERROR((F26-F3)/F3,"-")</f>
        <v>0</v>
      </c>
      <c r="G71" s="151">
        <f t="shared" si="82"/>
        <v>0</v>
      </c>
      <c r="H71" s="151">
        <f t="shared" si="82"/>
        <v>0</v>
      </c>
      <c r="I71" s="151">
        <f t="shared" si="82"/>
        <v>0</v>
      </c>
      <c r="J71" s="151">
        <f t="shared" si="82"/>
        <v>0</v>
      </c>
      <c r="K71" s="151">
        <f t="shared" si="82"/>
        <v>0</v>
      </c>
      <c r="L71" s="151">
        <f t="shared" si="82"/>
        <v>0</v>
      </c>
      <c r="M71" s="151">
        <f t="shared" si="82"/>
        <v>0</v>
      </c>
      <c r="N71" s="151">
        <f t="shared" si="82"/>
        <v>0</v>
      </c>
      <c r="O71" s="151">
        <f t="shared" si="82"/>
        <v>0</v>
      </c>
      <c r="P71" s="151">
        <f t="shared" si="82"/>
        <v>0</v>
      </c>
      <c r="Q71" s="151">
        <f t="shared" si="82"/>
        <v>0</v>
      </c>
      <c r="R71" s="151">
        <f t="shared" si="82"/>
        <v>0</v>
      </c>
      <c r="S71" s="151">
        <f t="shared" si="82"/>
        <v>0</v>
      </c>
      <c r="T71" s="151">
        <f t="shared" si="82"/>
        <v>0</v>
      </c>
      <c r="U71" s="151">
        <f t="shared" si="82"/>
        <v>0</v>
      </c>
      <c r="V71" s="151">
        <f t="shared" si="82"/>
        <v>0</v>
      </c>
      <c r="W71" s="151">
        <f t="shared" si="82"/>
        <v>0</v>
      </c>
      <c r="X71" s="151">
        <f t="shared" si="82"/>
        <v>0</v>
      </c>
      <c r="Y71" s="151">
        <f t="shared" si="82"/>
        <v>0</v>
      </c>
      <c r="Z71" s="151">
        <f t="shared" si="82"/>
        <v>0</v>
      </c>
      <c r="AA71" s="151">
        <f t="shared" si="82"/>
        <v>0</v>
      </c>
      <c r="AB71" s="151">
        <f t="shared" si="82"/>
        <v>0</v>
      </c>
      <c r="AC71" s="151">
        <f t="shared" si="82"/>
        <v>0</v>
      </c>
      <c r="AD71" s="151">
        <f t="shared" si="82"/>
        <v>0</v>
      </c>
      <c r="AE71" s="151">
        <f t="shared" si="78"/>
        <v>0</v>
      </c>
      <c r="AF71" s="151">
        <f t="shared" si="78"/>
        <v>0</v>
      </c>
      <c r="AG71" s="151">
        <f t="shared" si="78"/>
        <v>0</v>
      </c>
      <c r="AH71" s="151">
        <f t="shared" ref="AH71:AI71" si="83">IFERROR((AH26-AH3)/AH3,"-")</f>
        <v>0</v>
      </c>
      <c r="AI71" s="151">
        <f t="shared" si="83"/>
        <v>0</v>
      </c>
      <c r="AJ71" s="151">
        <f t="shared" ref="AJ71:AK71" si="84">IFERROR((AJ26-AJ3)/AJ3,"-")</f>
        <v>0</v>
      </c>
      <c r="AK71" s="151">
        <f t="shared" si="84"/>
        <v>0</v>
      </c>
      <c r="AL71" s="151">
        <f t="shared" ref="AL71:AM71" si="85">IFERROR((AL26-AL3)/AL3,"-")</f>
        <v>0</v>
      </c>
      <c r="AM71" s="151">
        <f t="shared" si="85"/>
        <v>0</v>
      </c>
    </row>
    <row r="72" spans="2:39" x14ac:dyDescent="0.2">
      <c r="B72" s="111" t="s">
        <v>122</v>
      </c>
      <c r="C72" s="138" t="s">
        <v>123</v>
      </c>
      <c r="D72" s="139" t="s">
        <v>209</v>
      </c>
      <c r="E72" s="140" t="s">
        <v>197</v>
      </c>
      <c r="F72" s="151">
        <f t="shared" si="82"/>
        <v>0</v>
      </c>
      <c r="G72" s="151">
        <f t="shared" si="82"/>
        <v>0</v>
      </c>
      <c r="H72" s="151">
        <f t="shared" si="82"/>
        <v>0</v>
      </c>
      <c r="I72" s="151">
        <f t="shared" si="82"/>
        <v>0</v>
      </c>
      <c r="J72" s="151">
        <f t="shared" si="82"/>
        <v>0</v>
      </c>
      <c r="K72" s="151">
        <f t="shared" si="82"/>
        <v>0</v>
      </c>
      <c r="L72" s="151">
        <f t="shared" si="82"/>
        <v>0</v>
      </c>
      <c r="M72" s="151">
        <f t="shared" si="82"/>
        <v>0</v>
      </c>
      <c r="N72" s="151">
        <f t="shared" si="82"/>
        <v>0</v>
      </c>
      <c r="O72" s="151">
        <f t="shared" si="82"/>
        <v>0</v>
      </c>
      <c r="P72" s="151">
        <f t="shared" si="82"/>
        <v>0</v>
      </c>
      <c r="Q72" s="151">
        <f t="shared" si="82"/>
        <v>0</v>
      </c>
      <c r="R72" s="151">
        <f t="shared" si="82"/>
        <v>0</v>
      </c>
      <c r="S72" s="151">
        <f t="shared" si="82"/>
        <v>0</v>
      </c>
      <c r="T72" s="151">
        <f t="shared" si="82"/>
        <v>0</v>
      </c>
      <c r="U72" s="151">
        <f t="shared" si="82"/>
        <v>0</v>
      </c>
      <c r="V72" s="151">
        <f t="shared" si="82"/>
        <v>0</v>
      </c>
      <c r="W72" s="151">
        <f t="shared" si="82"/>
        <v>0</v>
      </c>
      <c r="X72" s="151">
        <f t="shared" si="82"/>
        <v>0</v>
      </c>
      <c r="Y72" s="151">
        <f t="shared" si="82"/>
        <v>0</v>
      </c>
      <c r="Z72" s="151" t="str">
        <f t="shared" si="82"/>
        <v>-</v>
      </c>
      <c r="AA72" s="151" t="str">
        <f t="shared" si="82"/>
        <v>-</v>
      </c>
      <c r="AB72" s="151" t="str">
        <f t="shared" si="82"/>
        <v>-</v>
      </c>
      <c r="AC72" s="151" t="str">
        <f t="shared" si="82"/>
        <v>-</v>
      </c>
      <c r="AD72" s="151" t="str">
        <f t="shared" si="82"/>
        <v>-</v>
      </c>
      <c r="AE72" s="151" t="str">
        <f t="shared" si="78"/>
        <v>-</v>
      </c>
      <c r="AF72" s="151" t="str">
        <f t="shared" si="78"/>
        <v>-</v>
      </c>
      <c r="AG72" s="151" t="str">
        <f t="shared" si="78"/>
        <v>-</v>
      </c>
      <c r="AH72" s="151" t="str">
        <f t="shared" ref="AH72:AI72" si="86">IFERROR((AH27-AH4)/AH4,"-")</f>
        <v>-</v>
      </c>
      <c r="AI72" s="151" t="str">
        <f t="shared" si="86"/>
        <v>-</v>
      </c>
      <c r="AJ72" s="151" t="str">
        <f t="shared" ref="AJ72:AK72" si="87">IFERROR((AJ27-AJ4)/AJ4,"-")</f>
        <v>-</v>
      </c>
      <c r="AK72" s="151" t="str">
        <f t="shared" si="87"/>
        <v>-</v>
      </c>
      <c r="AL72" s="151" t="str">
        <f t="shared" ref="AL72:AM72" si="88">IFERROR((AL27-AL4)/AL4,"-")</f>
        <v>-</v>
      </c>
      <c r="AM72" s="151" t="str">
        <f t="shared" si="88"/>
        <v>-</v>
      </c>
    </row>
    <row r="73" spans="2:39" x14ac:dyDescent="0.2">
      <c r="B73" s="111" t="s">
        <v>189</v>
      </c>
      <c r="C73" s="138" t="s">
        <v>190</v>
      </c>
      <c r="D73" s="139" t="s">
        <v>209</v>
      </c>
      <c r="E73" s="140" t="s">
        <v>197</v>
      </c>
      <c r="F73" s="151">
        <f t="shared" si="82"/>
        <v>0</v>
      </c>
      <c r="G73" s="151">
        <f t="shared" si="82"/>
        <v>0</v>
      </c>
      <c r="H73" s="151">
        <f t="shared" si="82"/>
        <v>0</v>
      </c>
      <c r="I73" s="151">
        <f t="shared" si="82"/>
        <v>0</v>
      </c>
      <c r="J73" s="151">
        <f t="shared" si="82"/>
        <v>0</v>
      </c>
      <c r="K73" s="151">
        <f t="shared" si="82"/>
        <v>0</v>
      </c>
      <c r="L73" s="151">
        <f t="shared" si="82"/>
        <v>0</v>
      </c>
      <c r="M73" s="151">
        <f t="shared" si="82"/>
        <v>0</v>
      </c>
      <c r="N73" s="151">
        <f t="shared" si="82"/>
        <v>0</v>
      </c>
      <c r="O73" s="151">
        <f t="shared" si="82"/>
        <v>0</v>
      </c>
      <c r="P73" s="151">
        <f t="shared" si="82"/>
        <v>0</v>
      </c>
      <c r="Q73" s="151">
        <f t="shared" si="82"/>
        <v>0</v>
      </c>
      <c r="R73" s="151">
        <f t="shared" si="82"/>
        <v>0</v>
      </c>
      <c r="S73" s="151">
        <f t="shared" si="82"/>
        <v>0</v>
      </c>
      <c r="T73" s="151">
        <f t="shared" si="82"/>
        <v>0</v>
      </c>
      <c r="U73" s="151">
        <f t="shared" si="82"/>
        <v>0</v>
      </c>
      <c r="V73" s="151">
        <f t="shared" si="82"/>
        <v>0</v>
      </c>
      <c r="W73" s="151">
        <f t="shared" si="82"/>
        <v>0</v>
      </c>
      <c r="X73" s="151">
        <f t="shared" si="82"/>
        <v>0</v>
      </c>
      <c r="Y73" s="151">
        <f t="shared" si="82"/>
        <v>0</v>
      </c>
      <c r="Z73" s="151">
        <f t="shared" si="82"/>
        <v>0</v>
      </c>
      <c r="AA73" s="151">
        <f t="shared" si="82"/>
        <v>0</v>
      </c>
      <c r="AB73" s="151">
        <f t="shared" si="82"/>
        <v>0</v>
      </c>
      <c r="AC73" s="151">
        <f t="shared" si="82"/>
        <v>0</v>
      </c>
      <c r="AD73" s="151">
        <f t="shared" si="82"/>
        <v>0</v>
      </c>
      <c r="AE73" s="151">
        <f t="shared" si="78"/>
        <v>0</v>
      </c>
      <c r="AF73" s="151">
        <f t="shared" si="78"/>
        <v>0</v>
      </c>
      <c r="AG73" s="151">
        <f t="shared" si="78"/>
        <v>0</v>
      </c>
      <c r="AH73" s="151">
        <f t="shared" ref="AH73:AI73" si="89">IFERROR((AH28-AH5)/AH5,"-")</f>
        <v>0</v>
      </c>
      <c r="AI73" s="151">
        <f t="shared" si="89"/>
        <v>0</v>
      </c>
      <c r="AJ73" s="151">
        <f t="shared" ref="AJ73:AK73" si="90">IFERROR((AJ28-AJ5)/AJ5,"-")</f>
        <v>0</v>
      </c>
      <c r="AK73" s="151">
        <f t="shared" si="90"/>
        <v>0</v>
      </c>
      <c r="AL73" s="151">
        <f t="shared" ref="AL73:AM73" si="91">IFERROR((AL28-AL5)/AL5,"-")</f>
        <v>0</v>
      </c>
      <c r="AM73" s="151">
        <f t="shared" si="91"/>
        <v>0</v>
      </c>
    </row>
    <row r="74" spans="2:39" x14ac:dyDescent="0.2">
      <c r="B74" s="111" t="s">
        <v>130</v>
      </c>
      <c r="C74" s="138" t="s">
        <v>131</v>
      </c>
      <c r="D74" s="139" t="s">
        <v>209</v>
      </c>
      <c r="E74" s="140" t="s">
        <v>197</v>
      </c>
      <c r="F74" s="151">
        <f>IFERROR((F29-F6)/F6,"-")</f>
        <v>0</v>
      </c>
      <c r="G74" s="151">
        <f t="shared" si="82"/>
        <v>0</v>
      </c>
      <c r="H74" s="151">
        <f t="shared" si="82"/>
        <v>0</v>
      </c>
      <c r="I74" s="151">
        <f t="shared" si="82"/>
        <v>0</v>
      </c>
      <c r="J74" s="151">
        <f t="shared" si="82"/>
        <v>0</v>
      </c>
      <c r="K74" s="151">
        <f t="shared" si="82"/>
        <v>0</v>
      </c>
      <c r="L74" s="151">
        <f t="shared" si="82"/>
        <v>0</v>
      </c>
      <c r="M74" s="151">
        <f t="shared" si="82"/>
        <v>0</v>
      </c>
      <c r="N74" s="151">
        <f t="shared" si="82"/>
        <v>0</v>
      </c>
      <c r="O74" s="151">
        <f t="shared" si="82"/>
        <v>0</v>
      </c>
      <c r="P74" s="151">
        <f t="shared" si="82"/>
        <v>1.8086291530869688E-6</v>
      </c>
      <c r="Q74" s="151">
        <f t="shared" si="82"/>
        <v>9.2682649534299194E-5</v>
      </c>
      <c r="R74" s="151">
        <f t="shared" si="82"/>
        <v>1.0211600750355059E-4</v>
      </c>
      <c r="S74" s="151">
        <f t="shared" si="82"/>
        <v>-1.1287850227917022E-5</v>
      </c>
      <c r="T74" s="151" t="str">
        <f t="shared" si="82"/>
        <v>-</v>
      </c>
      <c r="U74" s="151" t="str">
        <f t="shared" si="82"/>
        <v>-</v>
      </c>
      <c r="V74" s="151" t="str">
        <f t="shared" si="82"/>
        <v>-</v>
      </c>
      <c r="W74" s="151" t="str">
        <f t="shared" si="82"/>
        <v>-</v>
      </c>
      <c r="X74" s="151" t="str">
        <f t="shared" si="82"/>
        <v>-</v>
      </c>
      <c r="Y74" s="151" t="str">
        <f t="shared" si="82"/>
        <v>-</v>
      </c>
      <c r="Z74" s="151" t="str">
        <f t="shared" si="82"/>
        <v>-</v>
      </c>
      <c r="AA74" s="151" t="str">
        <f t="shared" si="82"/>
        <v>-</v>
      </c>
      <c r="AB74" s="151" t="str">
        <f t="shared" si="82"/>
        <v>-</v>
      </c>
      <c r="AC74" s="151" t="str">
        <f t="shared" si="82"/>
        <v>-</v>
      </c>
      <c r="AD74" s="151" t="str">
        <f t="shared" si="82"/>
        <v>-</v>
      </c>
      <c r="AE74" s="151" t="str">
        <f t="shared" si="78"/>
        <v>-</v>
      </c>
      <c r="AF74" s="151" t="str">
        <f t="shared" si="78"/>
        <v>-</v>
      </c>
      <c r="AG74" s="151" t="str">
        <f t="shared" si="78"/>
        <v>-</v>
      </c>
      <c r="AH74" s="151" t="str">
        <f t="shared" ref="AH74:AI74" si="92">IFERROR((AH29-AH6)/AH6,"-")</f>
        <v>-</v>
      </c>
      <c r="AI74" s="151" t="str">
        <f t="shared" si="92"/>
        <v>-</v>
      </c>
      <c r="AJ74" s="151" t="str">
        <f t="shared" ref="AJ74:AK74" si="93">IFERROR((AJ29-AJ6)/AJ6,"-")</f>
        <v>-</v>
      </c>
      <c r="AK74" s="151" t="str">
        <f t="shared" si="93"/>
        <v>-</v>
      </c>
      <c r="AL74" s="151" t="str">
        <f t="shared" ref="AL74:AM74" si="94">IFERROR((AL29-AL6)/AL6,"-")</f>
        <v>-</v>
      </c>
      <c r="AM74" s="151" t="str">
        <f t="shared" si="94"/>
        <v>-</v>
      </c>
    </row>
    <row r="75" spans="2:39" x14ac:dyDescent="0.2">
      <c r="B75" s="111" t="s">
        <v>132</v>
      </c>
      <c r="C75" s="138" t="s">
        <v>133</v>
      </c>
      <c r="D75" s="139" t="s">
        <v>210</v>
      </c>
      <c r="E75" s="140" t="s">
        <v>197</v>
      </c>
      <c r="F75" s="151">
        <f t="shared" ref="F75:AD85" si="95">IFERROR((F30-F7)/F7,"-")</f>
        <v>0</v>
      </c>
      <c r="G75" s="151">
        <f t="shared" si="95"/>
        <v>0</v>
      </c>
      <c r="H75" s="151">
        <f t="shared" si="95"/>
        <v>0</v>
      </c>
      <c r="I75" s="151">
        <f t="shared" si="95"/>
        <v>0</v>
      </c>
      <c r="J75" s="151">
        <f t="shared" si="95"/>
        <v>0</v>
      </c>
      <c r="K75" s="151">
        <f t="shared" si="95"/>
        <v>0</v>
      </c>
      <c r="L75" s="151">
        <f t="shared" si="95"/>
        <v>0</v>
      </c>
      <c r="M75" s="151">
        <f t="shared" si="95"/>
        <v>0</v>
      </c>
      <c r="N75" s="151">
        <f t="shared" si="95"/>
        <v>0</v>
      </c>
      <c r="O75" s="151">
        <f t="shared" si="95"/>
        <v>0</v>
      </c>
      <c r="P75" s="151">
        <f t="shared" si="95"/>
        <v>0</v>
      </c>
      <c r="Q75" s="151">
        <f t="shared" si="95"/>
        <v>0</v>
      </c>
      <c r="R75" s="151">
        <f t="shared" si="95"/>
        <v>0</v>
      </c>
      <c r="S75" s="151" t="str">
        <f t="shared" si="95"/>
        <v>-</v>
      </c>
      <c r="T75" s="151" t="str">
        <f t="shared" si="95"/>
        <v>-</v>
      </c>
      <c r="U75" s="151" t="str">
        <f t="shared" si="95"/>
        <v>-</v>
      </c>
      <c r="V75" s="151" t="str">
        <f t="shared" si="95"/>
        <v>-</v>
      </c>
      <c r="W75" s="151" t="str">
        <f t="shared" si="95"/>
        <v>-</v>
      </c>
      <c r="X75" s="151" t="str">
        <f t="shared" si="95"/>
        <v>-</v>
      </c>
      <c r="Y75" s="151" t="str">
        <f t="shared" si="95"/>
        <v>-</v>
      </c>
      <c r="Z75" s="151" t="str">
        <f t="shared" si="95"/>
        <v>-</v>
      </c>
      <c r="AA75" s="151" t="str">
        <f t="shared" si="95"/>
        <v>-</v>
      </c>
      <c r="AB75" s="151" t="str">
        <f t="shared" si="95"/>
        <v>-</v>
      </c>
      <c r="AC75" s="151" t="str">
        <f t="shared" si="95"/>
        <v>-</v>
      </c>
      <c r="AD75" s="151" t="str">
        <f t="shared" si="95"/>
        <v>-</v>
      </c>
      <c r="AE75" s="151" t="str">
        <f t="shared" si="78"/>
        <v>-</v>
      </c>
      <c r="AF75" s="151" t="str">
        <f t="shared" si="78"/>
        <v>-</v>
      </c>
      <c r="AG75" s="151" t="str">
        <f t="shared" si="78"/>
        <v>-</v>
      </c>
      <c r="AH75" s="151" t="str">
        <f t="shared" ref="AH75:AI75" si="96">IFERROR((AH30-AH7)/AH7,"-")</f>
        <v>-</v>
      </c>
      <c r="AI75" s="151" t="str">
        <f t="shared" si="96"/>
        <v>-</v>
      </c>
      <c r="AJ75" s="151" t="str">
        <f t="shared" ref="AJ75:AK75" si="97">IFERROR((AJ30-AJ7)/AJ7,"-")</f>
        <v>-</v>
      </c>
      <c r="AK75" s="151" t="str">
        <f t="shared" si="97"/>
        <v>-</v>
      </c>
      <c r="AL75" s="151" t="str">
        <f t="shared" ref="AL75:AM75" si="98">IFERROR((AL30-AL7)/AL7,"-")</f>
        <v>-</v>
      </c>
      <c r="AM75" s="151" t="str">
        <f t="shared" si="98"/>
        <v>-</v>
      </c>
    </row>
    <row r="76" spans="2:39" x14ac:dyDescent="0.2">
      <c r="B76" s="111" t="s">
        <v>134</v>
      </c>
      <c r="C76" s="138" t="s">
        <v>135</v>
      </c>
      <c r="D76" s="139" t="s">
        <v>209</v>
      </c>
      <c r="E76" s="140" t="s">
        <v>197</v>
      </c>
      <c r="F76" s="151">
        <f t="shared" si="95"/>
        <v>0</v>
      </c>
      <c r="G76" s="151">
        <f t="shared" si="95"/>
        <v>0</v>
      </c>
      <c r="H76" s="151">
        <f t="shared" si="95"/>
        <v>0</v>
      </c>
      <c r="I76" s="151">
        <f t="shared" si="95"/>
        <v>0</v>
      </c>
      <c r="J76" s="151">
        <f t="shared" si="95"/>
        <v>0</v>
      </c>
      <c r="K76" s="151">
        <f t="shared" si="95"/>
        <v>0</v>
      </c>
      <c r="L76" s="151">
        <f t="shared" si="95"/>
        <v>0</v>
      </c>
      <c r="M76" s="151">
        <f t="shared" si="95"/>
        <v>0</v>
      </c>
      <c r="N76" s="151">
        <f t="shared" si="95"/>
        <v>0</v>
      </c>
      <c r="O76" s="151">
        <f t="shared" si="95"/>
        <v>0</v>
      </c>
      <c r="P76" s="151">
        <f t="shared" si="95"/>
        <v>0</v>
      </c>
      <c r="Q76" s="151">
        <f t="shared" si="95"/>
        <v>0</v>
      </c>
      <c r="R76" s="151" t="str">
        <f t="shared" si="95"/>
        <v>-</v>
      </c>
      <c r="S76" s="151" t="str">
        <f t="shared" si="95"/>
        <v>-</v>
      </c>
      <c r="T76" s="151" t="str">
        <f t="shared" si="95"/>
        <v>-</v>
      </c>
      <c r="U76" s="151" t="str">
        <f t="shared" si="95"/>
        <v>-</v>
      </c>
      <c r="V76" s="151" t="str">
        <f t="shared" si="95"/>
        <v>-</v>
      </c>
      <c r="W76" s="151" t="str">
        <f t="shared" si="95"/>
        <v>-</v>
      </c>
      <c r="X76" s="151" t="str">
        <f t="shared" si="95"/>
        <v>-</v>
      </c>
      <c r="Y76" s="151" t="str">
        <f t="shared" si="95"/>
        <v>-</v>
      </c>
      <c r="Z76" s="151" t="str">
        <f t="shared" si="95"/>
        <v>-</v>
      </c>
      <c r="AA76" s="151" t="str">
        <f t="shared" si="95"/>
        <v>-</v>
      </c>
      <c r="AB76" s="151" t="str">
        <f t="shared" si="95"/>
        <v>-</v>
      </c>
      <c r="AC76" s="151" t="str">
        <f t="shared" si="95"/>
        <v>-</v>
      </c>
      <c r="AD76" s="151" t="str">
        <f t="shared" si="95"/>
        <v>-</v>
      </c>
      <c r="AE76" s="151" t="str">
        <f t="shared" si="78"/>
        <v>-</v>
      </c>
      <c r="AF76" s="151" t="str">
        <f t="shared" si="78"/>
        <v>-</v>
      </c>
      <c r="AG76" s="151" t="str">
        <f t="shared" si="78"/>
        <v>-</v>
      </c>
      <c r="AH76" s="151" t="str">
        <f t="shared" ref="AH76:AI76" si="99">IFERROR((AH31-AH8)/AH8,"-")</f>
        <v>-</v>
      </c>
      <c r="AI76" s="151" t="str">
        <f t="shared" si="99"/>
        <v>-</v>
      </c>
      <c r="AJ76" s="151" t="str">
        <f t="shared" ref="AJ76:AK76" si="100">IFERROR((AJ31-AJ8)/AJ8,"-")</f>
        <v>-</v>
      </c>
      <c r="AK76" s="151" t="str">
        <f t="shared" si="100"/>
        <v>-</v>
      </c>
      <c r="AL76" s="151" t="str">
        <f t="shared" ref="AL76:AM76" si="101">IFERROR((AL31-AL8)/AL8,"-")</f>
        <v>-</v>
      </c>
      <c r="AM76" s="151" t="str">
        <f t="shared" si="101"/>
        <v>-</v>
      </c>
    </row>
    <row r="77" spans="2:39" x14ac:dyDescent="0.2">
      <c r="B77" s="111" t="s">
        <v>136</v>
      </c>
      <c r="C77" s="138" t="s">
        <v>137</v>
      </c>
      <c r="D77" s="139" t="s">
        <v>209</v>
      </c>
      <c r="E77" s="140" t="s">
        <v>197</v>
      </c>
      <c r="F77" s="151">
        <f t="shared" si="95"/>
        <v>0</v>
      </c>
      <c r="G77" s="151">
        <f t="shared" si="95"/>
        <v>0</v>
      </c>
      <c r="H77" s="151">
        <f t="shared" si="95"/>
        <v>0</v>
      </c>
      <c r="I77" s="151">
        <f t="shared" si="95"/>
        <v>0</v>
      </c>
      <c r="J77" s="151">
        <f t="shared" si="95"/>
        <v>0</v>
      </c>
      <c r="K77" s="151">
        <f t="shared" si="95"/>
        <v>0</v>
      </c>
      <c r="L77" s="151">
        <f t="shared" si="95"/>
        <v>0</v>
      </c>
      <c r="M77" s="151">
        <f t="shared" si="95"/>
        <v>0</v>
      </c>
      <c r="N77" s="151">
        <f t="shared" si="95"/>
        <v>0</v>
      </c>
      <c r="O77" s="151">
        <f t="shared" si="95"/>
        <v>0</v>
      </c>
      <c r="P77" s="151">
        <f t="shared" si="95"/>
        <v>0</v>
      </c>
      <c r="Q77" s="151">
        <f t="shared" si="95"/>
        <v>0</v>
      </c>
      <c r="R77" s="151">
        <f t="shared" si="95"/>
        <v>0</v>
      </c>
      <c r="S77" s="151">
        <f t="shared" si="95"/>
        <v>0</v>
      </c>
      <c r="T77" s="151">
        <f t="shared" si="95"/>
        <v>0</v>
      </c>
      <c r="U77" s="151">
        <f t="shared" si="95"/>
        <v>0</v>
      </c>
      <c r="V77" s="151">
        <f t="shared" si="95"/>
        <v>0</v>
      </c>
      <c r="W77" s="151">
        <f t="shared" si="95"/>
        <v>0</v>
      </c>
      <c r="X77" s="151">
        <f t="shared" si="95"/>
        <v>0</v>
      </c>
      <c r="Y77" s="151">
        <f t="shared" si="95"/>
        <v>0</v>
      </c>
      <c r="Z77" s="151">
        <f t="shared" si="95"/>
        <v>0</v>
      </c>
      <c r="AA77" s="151">
        <f t="shared" si="95"/>
        <v>0</v>
      </c>
      <c r="AB77" s="151">
        <f t="shared" si="95"/>
        <v>0</v>
      </c>
      <c r="AC77" s="151">
        <f t="shared" si="95"/>
        <v>0</v>
      </c>
      <c r="AD77" s="151">
        <f t="shared" si="95"/>
        <v>0</v>
      </c>
      <c r="AE77" s="151">
        <f t="shared" si="78"/>
        <v>0</v>
      </c>
      <c r="AF77" s="151">
        <f t="shared" si="78"/>
        <v>0</v>
      </c>
      <c r="AG77" s="151">
        <f t="shared" si="78"/>
        <v>0</v>
      </c>
      <c r="AH77" s="151">
        <f t="shared" ref="AH77:AI77" si="102">IFERROR((AH32-AH9)/AH9,"-")</f>
        <v>0</v>
      </c>
      <c r="AI77" s="151">
        <f t="shared" si="102"/>
        <v>0</v>
      </c>
      <c r="AJ77" s="151">
        <f t="shared" ref="AJ77:AK77" si="103">IFERROR((AJ32-AJ9)/AJ9,"-")</f>
        <v>0</v>
      </c>
      <c r="AK77" s="151">
        <f t="shared" si="103"/>
        <v>0</v>
      </c>
      <c r="AL77" s="151">
        <f t="shared" ref="AL77:AM77" si="104">IFERROR((AL32-AL9)/AL9,"-")</f>
        <v>0</v>
      </c>
      <c r="AM77" s="151">
        <f t="shared" si="104"/>
        <v>4.4248435750126195E-3</v>
      </c>
    </row>
    <row r="78" spans="2:39" x14ac:dyDescent="0.2">
      <c r="B78" s="111" t="s">
        <v>138</v>
      </c>
      <c r="C78" s="138" t="s">
        <v>139</v>
      </c>
      <c r="D78" s="139" t="s">
        <v>209</v>
      </c>
      <c r="E78" s="140" t="s">
        <v>197</v>
      </c>
      <c r="F78" s="151">
        <f t="shared" si="95"/>
        <v>0</v>
      </c>
      <c r="G78" s="151">
        <f t="shared" si="95"/>
        <v>0</v>
      </c>
      <c r="H78" s="151">
        <f t="shared" si="95"/>
        <v>0</v>
      </c>
      <c r="I78" s="151">
        <f t="shared" si="95"/>
        <v>0</v>
      </c>
      <c r="J78" s="151">
        <f t="shared" si="95"/>
        <v>0</v>
      </c>
      <c r="K78" s="151">
        <f t="shared" si="95"/>
        <v>0</v>
      </c>
      <c r="L78" s="151">
        <f t="shared" si="95"/>
        <v>0</v>
      </c>
      <c r="M78" s="151">
        <f t="shared" si="95"/>
        <v>0</v>
      </c>
      <c r="N78" s="151">
        <f t="shared" si="95"/>
        <v>0</v>
      </c>
      <c r="O78" s="151">
        <f t="shared" si="95"/>
        <v>0</v>
      </c>
      <c r="P78" s="151">
        <f t="shared" si="95"/>
        <v>0</v>
      </c>
      <c r="Q78" s="151">
        <f t="shared" si="95"/>
        <v>0</v>
      </c>
      <c r="R78" s="151">
        <f t="shared" si="95"/>
        <v>0</v>
      </c>
      <c r="S78" s="151">
        <f t="shared" si="95"/>
        <v>0</v>
      </c>
      <c r="T78" s="151">
        <f t="shared" si="95"/>
        <v>0</v>
      </c>
      <c r="U78" s="151">
        <f t="shared" si="95"/>
        <v>0</v>
      </c>
      <c r="V78" s="151">
        <f t="shared" si="95"/>
        <v>0</v>
      </c>
      <c r="W78" s="151">
        <f t="shared" si="95"/>
        <v>0</v>
      </c>
      <c r="X78" s="151">
        <f t="shared" si="95"/>
        <v>0</v>
      </c>
      <c r="Y78" s="151">
        <f t="shared" si="95"/>
        <v>0</v>
      </c>
      <c r="Z78" s="151">
        <f t="shared" si="95"/>
        <v>0</v>
      </c>
      <c r="AA78" s="151">
        <f t="shared" si="95"/>
        <v>0</v>
      </c>
      <c r="AB78" s="151">
        <f t="shared" si="95"/>
        <v>0</v>
      </c>
      <c r="AC78" s="151">
        <f t="shared" si="95"/>
        <v>0</v>
      </c>
      <c r="AD78" s="151">
        <f t="shared" si="95"/>
        <v>0</v>
      </c>
      <c r="AE78" s="151">
        <f t="shared" si="78"/>
        <v>0</v>
      </c>
      <c r="AF78" s="151">
        <f t="shared" si="78"/>
        <v>0</v>
      </c>
      <c r="AG78" s="151">
        <f t="shared" si="78"/>
        <v>0</v>
      </c>
      <c r="AH78" s="151">
        <f t="shared" ref="AH78:AI78" si="105">IFERROR((AH33-AH10)/AH10,"-")</f>
        <v>0</v>
      </c>
      <c r="AI78" s="151">
        <f t="shared" si="105"/>
        <v>0</v>
      </c>
      <c r="AJ78" s="151">
        <f t="shared" ref="AJ78:AK78" si="106">IFERROR((AJ33-AJ10)/AJ10,"-")</f>
        <v>0</v>
      </c>
      <c r="AK78" s="151">
        <f t="shared" si="106"/>
        <v>1.1416554207953731E-2</v>
      </c>
      <c r="AL78" s="151">
        <f t="shared" ref="AL78:AM78" si="107">IFERROR((AL33-AL10)/AL10,"-")</f>
        <v>-0.17443233601971597</v>
      </c>
      <c r="AM78" s="151">
        <f t="shared" si="107"/>
        <v>-0.34790643135782989</v>
      </c>
    </row>
    <row r="79" spans="2:39" x14ac:dyDescent="0.2">
      <c r="B79" s="111" t="s">
        <v>283</v>
      </c>
      <c r="C79" s="138" t="s">
        <v>191</v>
      </c>
      <c r="D79" s="139" t="s">
        <v>142</v>
      </c>
      <c r="E79" s="140" t="s">
        <v>197</v>
      </c>
      <c r="F79" s="151">
        <f t="shared" si="95"/>
        <v>9.1933209474254565E-8</v>
      </c>
      <c r="G79" s="151">
        <f t="shared" si="95"/>
        <v>1.1578976914781224E-7</v>
      </c>
      <c r="H79" s="151">
        <f t="shared" si="95"/>
        <v>-2.149576255139207E-5</v>
      </c>
      <c r="I79" s="151">
        <f t="shared" si="95"/>
        <v>-4.2142426953719589E-5</v>
      </c>
      <c r="J79" s="151">
        <f t="shared" si="95"/>
        <v>-6.4985622549490355E-5</v>
      </c>
      <c r="K79" s="151">
        <f t="shared" si="95"/>
        <v>-9.3325098507292416E-5</v>
      </c>
      <c r="L79" s="151">
        <f t="shared" si="95"/>
        <v>-1.1244091174149068E-4</v>
      </c>
      <c r="M79" s="151">
        <f t="shared" si="95"/>
        <v>-1.3647679909940087E-4</v>
      </c>
      <c r="N79" s="151">
        <f t="shared" si="95"/>
        <v>-1.5626777727469949E-4</v>
      </c>
      <c r="O79" s="151">
        <f t="shared" si="95"/>
        <v>-1.8176511975390137E-4</v>
      </c>
      <c r="P79" s="151">
        <f t="shared" si="95"/>
        <v>-2.2747788445739956E-4</v>
      </c>
      <c r="Q79" s="151">
        <f t="shared" si="95"/>
        <v>4.272581253407027E-7</v>
      </c>
      <c r="R79" s="151">
        <f t="shared" si="95"/>
        <v>-3.3820892402888455E-5</v>
      </c>
      <c r="S79" s="151">
        <f t="shared" si="95"/>
        <v>-6.6128912078370432E-5</v>
      </c>
      <c r="T79" s="151">
        <f t="shared" si="95"/>
        <v>-8.1597103581341365E-5</v>
      </c>
      <c r="U79" s="151">
        <f t="shared" si="95"/>
        <v>-1.4182600241351734E-4</v>
      </c>
      <c r="V79" s="151">
        <f t="shared" si="95"/>
        <v>-1.7792457365267827E-4</v>
      </c>
      <c r="W79" s="151">
        <f t="shared" si="95"/>
        <v>-2.2922551401584164E-4</v>
      </c>
      <c r="X79" s="151">
        <f t="shared" si="95"/>
        <v>-2.4719978893919265E-4</v>
      </c>
      <c r="Y79" s="151">
        <f t="shared" si="95"/>
        <v>-2.4220774624102531E-4</v>
      </c>
      <c r="Z79" s="151">
        <f t="shared" si="95"/>
        <v>-2.7416204264794512E-4</v>
      </c>
      <c r="AA79" s="151">
        <f t="shared" si="95"/>
        <v>-3.193443930783091E-4</v>
      </c>
      <c r="AB79" s="151">
        <f t="shared" si="95"/>
        <v>-3.5233822241298797E-6</v>
      </c>
      <c r="AC79" s="151">
        <f t="shared" si="95"/>
        <v>-2.0369016176543978E-5</v>
      </c>
      <c r="AD79" s="151">
        <f t="shared" si="95"/>
        <v>-1.477332584802487E-5</v>
      </c>
      <c r="AE79" s="151">
        <f t="shared" si="78"/>
        <v>1.4463668169920927E-5</v>
      </c>
      <c r="AF79" s="151">
        <f t="shared" si="78"/>
        <v>2.4062981733041118E-5</v>
      </c>
      <c r="AG79" s="151">
        <f t="shared" si="78"/>
        <v>3.8133980165944207E-5</v>
      </c>
      <c r="AH79" s="151">
        <f t="shared" ref="AH79:AI79" si="108">IFERROR((AH34-AH11)/AH11,"-")</f>
        <v>7.5743092616078743E-5</v>
      </c>
      <c r="AI79" s="151">
        <f t="shared" si="108"/>
        <v>8.6265794275963971E-5</v>
      </c>
      <c r="AJ79" s="151">
        <f t="shared" ref="AJ79:AK79" si="109">IFERROR((AJ34-AJ11)/AJ11,"-")</f>
        <v>1.3658566073845356E-4</v>
      </c>
      <c r="AK79" s="151">
        <f t="shared" si="109"/>
        <v>1.5904690810141127E-4</v>
      </c>
      <c r="AL79" s="151">
        <f t="shared" ref="AL79:AM79" si="110">IFERROR((AL34-AL11)/AL11,"-")</f>
        <v>-9.5257821653339293E-5</v>
      </c>
      <c r="AM79" s="151">
        <f t="shared" si="110"/>
        <v>-6.0962906189197211E-4</v>
      </c>
    </row>
    <row r="80" spans="2:39" x14ac:dyDescent="0.2">
      <c r="B80" s="111" t="s">
        <v>140</v>
      </c>
      <c r="C80" s="138" t="s">
        <v>192</v>
      </c>
      <c r="D80" s="139" t="s">
        <v>49</v>
      </c>
      <c r="E80" s="140" t="s">
        <v>197</v>
      </c>
      <c r="F80" s="151" t="str">
        <f t="shared" si="95"/>
        <v>-</v>
      </c>
      <c r="G80" s="151" t="str">
        <f t="shared" si="95"/>
        <v>-</v>
      </c>
      <c r="H80" s="151" t="str">
        <f t="shared" si="95"/>
        <v>-</v>
      </c>
      <c r="I80" s="151" t="str">
        <f t="shared" si="95"/>
        <v>-</v>
      </c>
      <c r="J80" s="151" t="str">
        <f t="shared" si="95"/>
        <v>-</v>
      </c>
      <c r="K80" s="151" t="str">
        <f t="shared" si="95"/>
        <v>-</v>
      </c>
      <c r="L80" s="151" t="str">
        <f t="shared" si="95"/>
        <v>-</v>
      </c>
      <c r="M80" s="151" t="str">
        <f t="shared" si="95"/>
        <v>-</v>
      </c>
      <c r="N80" s="151" t="str">
        <f t="shared" si="95"/>
        <v>-</v>
      </c>
      <c r="O80" s="151" t="str">
        <f t="shared" si="95"/>
        <v>-</v>
      </c>
      <c r="P80" s="151" t="str">
        <f t="shared" si="95"/>
        <v>-</v>
      </c>
      <c r="Q80" s="151" t="str">
        <f t="shared" si="95"/>
        <v>-</v>
      </c>
      <c r="R80" s="151" t="str">
        <f t="shared" si="95"/>
        <v>-</v>
      </c>
      <c r="S80" s="151" t="str">
        <f>IFERROR((S35-S12)/S12,"-")</f>
        <v>-</v>
      </c>
      <c r="T80" s="151" t="str">
        <f t="shared" si="95"/>
        <v>-</v>
      </c>
      <c r="U80" s="151" t="str">
        <f t="shared" si="95"/>
        <v>-</v>
      </c>
      <c r="V80" s="151">
        <f t="shared" si="95"/>
        <v>3.1822339218141177E-2</v>
      </c>
      <c r="W80" s="151">
        <f t="shared" si="95"/>
        <v>5.3190278301274138E-2</v>
      </c>
      <c r="X80" s="151">
        <f t="shared" si="95"/>
        <v>9.8462585918222642E-2</v>
      </c>
      <c r="Y80" s="151">
        <f>IFERROR((Y35-Y12)/Y12,"-")</f>
        <v>7.4645242510149645E-2</v>
      </c>
      <c r="Z80" s="151">
        <f>IFERROR((Z35-Z12)/Z12,"-")</f>
        <v>5.7832331365259802E-2</v>
      </c>
      <c r="AA80" s="151">
        <f t="shared" si="95"/>
        <v>-1.4919785168032421E-3</v>
      </c>
      <c r="AB80" s="151">
        <f t="shared" si="95"/>
        <v>2.2933114924766834E-2</v>
      </c>
      <c r="AC80" s="151">
        <f t="shared" si="95"/>
        <v>5.2721812132155516E-2</v>
      </c>
      <c r="AD80" s="151">
        <f t="shared" si="95"/>
        <v>7.5631844684925995E-2</v>
      </c>
      <c r="AE80" s="151">
        <f t="shared" si="78"/>
        <v>7.6385523177843737E-2</v>
      </c>
      <c r="AF80" s="151">
        <f t="shared" si="78"/>
        <v>7.9148698428232162E-2</v>
      </c>
      <c r="AG80" s="151">
        <f t="shared" si="78"/>
        <v>9.9571372566431435E-2</v>
      </c>
      <c r="AH80" s="151">
        <f t="shared" ref="AH80:AI80" si="111">IFERROR((AH35-AH12)/AH12,"-")</f>
        <v>0.10728587949484111</v>
      </c>
      <c r="AI80" s="151">
        <f t="shared" si="111"/>
        <v>0.13147785455888597</v>
      </c>
      <c r="AJ80" s="151">
        <f t="shared" ref="AJ80:AK80" si="112">IFERROR((AJ35-AJ12)/AJ12,"-")</f>
        <v>7.8781306069594353E-2</v>
      </c>
      <c r="AK80" s="151">
        <f t="shared" si="112"/>
        <v>9.4224112579095104E-2</v>
      </c>
      <c r="AL80" s="151">
        <f t="shared" ref="AL80:AM80" si="113">IFERROR((AL35-AL12)/AL12,"-")</f>
        <v>0.10547283998803349</v>
      </c>
      <c r="AM80" s="151">
        <f t="shared" si="113"/>
        <v>8.5724809871407862E-2</v>
      </c>
    </row>
    <row r="81" spans="2:39" x14ac:dyDescent="0.2">
      <c r="B81" s="111" t="s">
        <v>144</v>
      </c>
      <c r="C81" s="138" t="s">
        <v>145</v>
      </c>
      <c r="D81" s="72" t="s">
        <v>211</v>
      </c>
      <c r="E81" s="140" t="s">
        <v>197</v>
      </c>
      <c r="F81" s="151">
        <f t="shared" si="95"/>
        <v>0</v>
      </c>
      <c r="G81" s="151">
        <f t="shared" si="95"/>
        <v>0</v>
      </c>
      <c r="H81" s="151">
        <f t="shared" si="95"/>
        <v>0</v>
      </c>
      <c r="I81" s="151">
        <f t="shared" si="95"/>
        <v>0</v>
      </c>
      <c r="J81" s="151">
        <f t="shared" si="95"/>
        <v>0</v>
      </c>
      <c r="K81" s="151">
        <f t="shared" si="95"/>
        <v>0</v>
      </c>
      <c r="L81" s="151">
        <f t="shared" si="95"/>
        <v>0</v>
      </c>
      <c r="M81" s="151">
        <f t="shared" si="95"/>
        <v>0</v>
      </c>
      <c r="N81" s="151">
        <f t="shared" si="95"/>
        <v>0</v>
      </c>
      <c r="O81" s="151">
        <f t="shared" si="95"/>
        <v>0</v>
      </c>
      <c r="P81" s="151">
        <f t="shared" si="95"/>
        <v>0</v>
      </c>
      <c r="Q81" s="151">
        <f t="shared" si="95"/>
        <v>0</v>
      </c>
      <c r="R81" s="151">
        <f t="shared" si="95"/>
        <v>0</v>
      </c>
      <c r="S81" s="151">
        <f t="shared" si="95"/>
        <v>0</v>
      </c>
      <c r="T81" s="151">
        <f t="shared" si="95"/>
        <v>0</v>
      </c>
      <c r="U81" s="151">
        <f t="shared" si="95"/>
        <v>0</v>
      </c>
      <c r="V81" s="151">
        <f t="shared" si="95"/>
        <v>0</v>
      </c>
      <c r="W81" s="151">
        <f t="shared" si="95"/>
        <v>0</v>
      </c>
      <c r="X81" s="151">
        <f t="shared" si="95"/>
        <v>0</v>
      </c>
      <c r="Y81" s="151">
        <f t="shared" si="95"/>
        <v>0</v>
      </c>
      <c r="Z81" s="151">
        <f t="shared" si="95"/>
        <v>0</v>
      </c>
      <c r="AA81" s="151">
        <f t="shared" si="95"/>
        <v>0</v>
      </c>
      <c r="AB81" s="151">
        <f t="shared" si="95"/>
        <v>0</v>
      </c>
      <c r="AC81" s="151">
        <f t="shared" si="95"/>
        <v>0</v>
      </c>
      <c r="AD81" s="151">
        <f t="shared" si="95"/>
        <v>0</v>
      </c>
      <c r="AE81" s="151">
        <f t="shared" si="78"/>
        <v>0</v>
      </c>
      <c r="AF81" s="151">
        <f t="shared" si="78"/>
        <v>0</v>
      </c>
      <c r="AG81" s="151">
        <f t="shared" si="78"/>
        <v>0</v>
      </c>
      <c r="AH81" s="151">
        <f t="shared" ref="AH81:AI81" si="114">IFERROR((AH36-AH13)/AH13,"-")</f>
        <v>1.2278792869994251E-4</v>
      </c>
      <c r="AI81" s="151">
        <f t="shared" si="114"/>
        <v>1.5266265406118447E-4</v>
      </c>
      <c r="AJ81" s="151">
        <f t="shared" ref="AJ81:AK81" si="115">IFERROR((AJ36-AJ13)/AJ13,"-")</f>
        <v>3.567929892131067E-4</v>
      </c>
      <c r="AK81" s="151">
        <f t="shared" si="115"/>
        <v>2.8239299357578037E-4</v>
      </c>
      <c r="AL81" s="151">
        <f t="shared" ref="AL81:AM81" si="116">IFERROR((AL36-AL13)/AL13,"-")</f>
        <v>2.8567096586024256E-4</v>
      </c>
      <c r="AM81" s="151">
        <f t="shared" si="116"/>
        <v>2.2031099659525818E-4</v>
      </c>
    </row>
    <row r="82" spans="2:39" x14ac:dyDescent="0.2">
      <c r="B82" s="111" t="s">
        <v>146</v>
      </c>
      <c r="C82" s="138" t="s">
        <v>147</v>
      </c>
      <c r="D82" s="66" t="s">
        <v>52</v>
      </c>
      <c r="E82" s="140" t="s">
        <v>197</v>
      </c>
      <c r="F82" s="151" t="str">
        <f t="shared" si="95"/>
        <v>-</v>
      </c>
      <c r="G82" s="151" t="str">
        <f t="shared" si="95"/>
        <v>-</v>
      </c>
      <c r="H82" s="151" t="str">
        <f t="shared" si="95"/>
        <v>-</v>
      </c>
      <c r="I82" s="151">
        <f t="shared" si="95"/>
        <v>0</v>
      </c>
      <c r="J82" s="151">
        <f t="shared" si="95"/>
        <v>-2.564999317288592E-2</v>
      </c>
      <c r="K82" s="151">
        <f t="shared" si="95"/>
        <v>-5.4676245269406523E-2</v>
      </c>
      <c r="L82" s="151">
        <f t="shared" si="95"/>
        <v>-3.722166334425709E-2</v>
      </c>
      <c r="M82" s="151">
        <f t="shared" si="95"/>
        <v>-4.303251393374883E-2</v>
      </c>
      <c r="N82" s="151">
        <f t="shared" si="95"/>
        <v>-5.1745427008383693E-2</v>
      </c>
      <c r="O82" s="151">
        <f t="shared" si="95"/>
        <v>-5.7881870890367955E-2</v>
      </c>
      <c r="P82" s="151">
        <f t="shared" si="95"/>
        <v>-5.9695368464982121E-2</v>
      </c>
      <c r="Q82" s="151">
        <f t="shared" si="95"/>
        <v>-6.5597681735934249E-2</v>
      </c>
      <c r="R82" s="151">
        <f t="shared" si="95"/>
        <v>-6.8636090696242866E-2</v>
      </c>
      <c r="S82" s="151">
        <f t="shared" si="95"/>
        <v>-6.9839939097110504E-2</v>
      </c>
      <c r="T82" s="151">
        <f t="shared" si="95"/>
        <v>-5.0959262948786416E-2</v>
      </c>
      <c r="U82" s="151">
        <f t="shared" si="95"/>
        <v>-4.3790774430585627E-2</v>
      </c>
      <c r="V82" s="151">
        <f t="shared" si="95"/>
        <v>-5.4339647342825897E-2</v>
      </c>
      <c r="W82" s="151">
        <f t="shared" si="95"/>
        <v>-5.9083188895351135E-2</v>
      </c>
      <c r="X82" s="151">
        <f t="shared" si="95"/>
        <v>-7.1983071725457662E-2</v>
      </c>
      <c r="Y82" s="151">
        <f t="shared" si="95"/>
        <v>-7.4339991253536727E-2</v>
      </c>
      <c r="Z82" s="151">
        <f t="shared" si="95"/>
        <v>-8.1097968384825081E-2</v>
      </c>
      <c r="AA82" s="151">
        <f t="shared" si="95"/>
        <v>-8.0898007350679355E-2</v>
      </c>
      <c r="AB82" s="151">
        <f t="shared" si="95"/>
        <v>-8.2377574011949839E-2</v>
      </c>
      <c r="AC82" s="151">
        <f t="shared" si="95"/>
        <v>-8.3497658455931781E-2</v>
      </c>
      <c r="AD82" s="151">
        <f t="shared" si="95"/>
        <v>-7.9260339875740576E-2</v>
      </c>
      <c r="AE82" s="151">
        <f t="shared" si="78"/>
        <v>-8.1852247592089616E-2</v>
      </c>
      <c r="AF82" s="151">
        <f t="shared" si="78"/>
        <v>-7.9288401677498357E-2</v>
      </c>
      <c r="AG82" s="151">
        <f t="shared" si="78"/>
        <v>-8.3229624993159487E-2</v>
      </c>
      <c r="AH82" s="151">
        <f t="shared" ref="AH82" si="117">IFERROR((AH37-AH14)/AH14,"-")</f>
        <v>-0.10856171621539272</v>
      </c>
      <c r="AI82" s="151">
        <f>IFERROR((AI37-AI14)/AI14,"-")</f>
        <v>-0.12126758005328522</v>
      </c>
      <c r="AJ82" s="151">
        <f>IFERROR((AJ37-AJ14)/AJ14,"-")</f>
        <v>-0.13914196866760142</v>
      </c>
      <c r="AK82" s="151">
        <f>IFERROR((AK37-AK14)/AK14,"-")</f>
        <v>-0.13251813631229162</v>
      </c>
      <c r="AL82" s="151">
        <f>IFERROR((AL37-AL14)/AL14,"-")</f>
        <v>-0.14028544805620166</v>
      </c>
      <c r="AM82" s="151">
        <f t="shared" ref="AM82" si="118">IFERROR((AM37-AM14)/AM14,"-")</f>
        <v>-0.16063019554525512</v>
      </c>
    </row>
    <row r="83" spans="2:39" x14ac:dyDescent="0.2">
      <c r="B83" s="111" t="s">
        <v>150</v>
      </c>
      <c r="C83" s="138" t="s">
        <v>151</v>
      </c>
      <c r="D83" s="66" t="s">
        <v>52</v>
      </c>
      <c r="E83" s="140" t="s">
        <v>197</v>
      </c>
      <c r="F83" s="151" t="str">
        <f t="shared" si="95"/>
        <v>-</v>
      </c>
      <c r="G83" s="151" t="str">
        <f t="shared" si="95"/>
        <v>-</v>
      </c>
      <c r="H83" s="151" t="str">
        <f t="shared" si="95"/>
        <v>-</v>
      </c>
      <c r="I83" s="151" t="str">
        <f t="shared" si="95"/>
        <v>-</v>
      </c>
      <c r="J83" s="151" t="str">
        <f t="shared" si="95"/>
        <v>-</v>
      </c>
      <c r="K83" s="151" t="str">
        <f t="shared" si="95"/>
        <v>-</v>
      </c>
      <c r="L83" s="151">
        <f t="shared" si="95"/>
        <v>1</v>
      </c>
      <c r="M83" s="151">
        <f t="shared" si="95"/>
        <v>0.98994974874371855</v>
      </c>
      <c r="N83" s="151">
        <f t="shared" si="95"/>
        <v>0.98000067337800079</v>
      </c>
      <c r="O83" s="151">
        <f t="shared" si="95"/>
        <v>0.97015175366758555</v>
      </c>
      <c r="P83" s="151">
        <f t="shared" si="95"/>
        <v>0.96040197967881613</v>
      </c>
      <c r="Q83" s="151">
        <f t="shared" si="95"/>
        <v>0.95075035167555222</v>
      </c>
      <c r="R83" s="151">
        <f t="shared" si="95"/>
        <v>0.94119588001612764</v>
      </c>
      <c r="S83" s="151">
        <f t="shared" si="95"/>
        <v>0.93173758505135851</v>
      </c>
      <c r="T83" s="151">
        <f t="shared" si="95"/>
        <v>0.92237449702357488</v>
      </c>
      <c r="U83" s="151">
        <f t="shared" si="95"/>
        <v>0.91310565596667181</v>
      </c>
      <c r="V83" s="151">
        <f t="shared" si="95"/>
        <v>0.90393011160717818</v>
      </c>
      <c r="W83" s="151">
        <f t="shared" si="95"/>
        <v>0.89484692326631332</v>
      </c>
      <c r="X83" s="151">
        <f t="shared" si="95"/>
        <v>0.88585515976304774</v>
      </c>
      <c r="Y83" s="151">
        <f t="shared" si="95"/>
        <v>0.8769538993181295</v>
      </c>
      <c r="Z83" s="151">
        <f t="shared" si="95"/>
        <v>0.44672128148360135</v>
      </c>
      <c r="AA83" s="151">
        <f t="shared" si="95"/>
        <v>0.44741357732193976</v>
      </c>
      <c r="AB83" s="151">
        <f t="shared" si="95"/>
        <v>0.4480846802807002</v>
      </c>
      <c r="AC83" s="151">
        <f t="shared" si="95"/>
        <v>0.44873510690063179</v>
      </c>
      <c r="AD83" s="151">
        <f t="shared" si="95"/>
        <v>0.44936536185886611</v>
      </c>
      <c r="AE83" s="151">
        <f t="shared" si="78"/>
        <v>0.44997593824097804</v>
      </c>
      <c r="AF83" s="151">
        <f t="shared" si="78"/>
        <v>0.45056731780661891</v>
      </c>
      <c r="AG83" s="151">
        <f t="shared" si="78"/>
        <v>0.45113997124888255</v>
      </c>
      <c r="AH83" s="151">
        <f t="shared" ref="AH83:AI83" si="119">IFERROR((AH38-AH15)/AH15,"-")</f>
        <v>0.45169435844755701</v>
      </c>
      <c r="AI83" s="151">
        <f t="shared" si="119"/>
        <v>0.45223092871641801</v>
      </c>
      <c r="AJ83" s="151">
        <f t="shared" ref="AJ83:AK83" si="120">IFERROR((AJ38-AJ15)/AJ15,"-")</f>
        <v>0.45275012104470302</v>
      </c>
      <c r="AK83" s="151">
        <f t="shared" si="120"/>
        <v>0.45325236433292376</v>
      </c>
      <c r="AL83" s="151">
        <f t="shared" ref="AL83:AM83" si="121">IFERROR((AL38-AL15)/AL15,"-")</f>
        <v>0.45373807762314028</v>
      </c>
      <c r="AM83" s="151">
        <f t="shared" si="121"/>
        <v>0.45420767032384868</v>
      </c>
    </row>
    <row r="84" spans="2:39" x14ac:dyDescent="0.2">
      <c r="B84" s="111" t="s">
        <v>152</v>
      </c>
      <c r="C84" s="138" t="s">
        <v>153</v>
      </c>
      <c r="D84" s="66" t="s">
        <v>52</v>
      </c>
      <c r="E84" s="140" t="s">
        <v>197</v>
      </c>
      <c r="F84" s="151" t="str">
        <f t="shared" si="95"/>
        <v>-</v>
      </c>
      <c r="G84" s="151" t="str">
        <f t="shared" si="95"/>
        <v>-</v>
      </c>
      <c r="H84" s="151" t="str">
        <f t="shared" si="95"/>
        <v>-</v>
      </c>
      <c r="I84" s="151">
        <f t="shared" si="95"/>
        <v>1.5889407465788763E-3</v>
      </c>
      <c r="J84" s="151">
        <f t="shared" si="95"/>
        <v>1.6152950454917799E-3</v>
      </c>
      <c r="K84" s="151">
        <f t="shared" si="95"/>
        <v>1.6431551031469808E-3</v>
      </c>
      <c r="L84" s="151">
        <f t="shared" si="95"/>
        <v>1.1511603665101595E-3</v>
      </c>
      <c r="M84" s="151">
        <f t="shared" si="95"/>
        <v>9.9677244814506678E-4</v>
      </c>
      <c r="N84" s="151">
        <f t="shared" si="95"/>
        <v>1.1000577256404156E-3</v>
      </c>
      <c r="O84" s="151">
        <f t="shared" si="95"/>
        <v>1.1767133476405429E-3</v>
      </c>
      <c r="P84" s="151">
        <f t="shared" si="95"/>
        <v>1.2463927095693729E-3</v>
      </c>
      <c r="Q84" s="151">
        <f t="shared" si="95"/>
        <v>1.2838025253492688E-3</v>
      </c>
      <c r="R84" s="151">
        <f t="shared" si="95"/>
        <v>1.264700833414813E-3</v>
      </c>
      <c r="S84" s="151">
        <f t="shared" si="95"/>
        <v>1.260145356355801E-3</v>
      </c>
      <c r="T84" s="151">
        <f t="shared" si="95"/>
        <v>1.1703776976874187E-3</v>
      </c>
      <c r="U84" s="151">
        <f t="shared" si="95"/>
        <v>1.3599319168884905E-3</v>
      </c>
      <c r="V84" s="151">
        <f t="shared" si="95"/>
        <v>1.3476968731088233E-3</v>
      </c>
      <c r="W84" s="151">
        <f t="shared" si="95"/>
        <v>1.3686556347746901E-3</v>
      </c>
      <c r="X84" s="151">
        <f t="shared" si="95"/>
        <v>1.3450351179557533E-3</v>
      </c>
      <c r="Y84" s="151">
        <f t="shared" si="95"/>
        <v>1.3090937912668753E-3</v>
      </c>
      <c r="Z84" s="151">
        <f t="shared" si="95"/>
        <v>1.2020887012011987E-3</v>
      </c>
      <c r="AA84" s="151">
        <f t="shared" si="95"/>
        <v>1.1431682611104015E-3</v>
      </c>
      <c r="AB84" s="151">
        <f t="shared" si="95"/>
        <v>1.0706037738760492E-3</v>
      </c>
      <c r="AC84" s="151">
        <f t="shared" si="95"/>
        <v>7.9574117003797164E-4</v>
      </c>
      <c r="AD84" s="151">
        <f t="shared" si="95"/>
        <v>8.4514931187432238E-4</v>
      </c>
      <c r="AE84" s="151">
        <f t="shared" si="78"/>
        <v>1.1880531997060103E-3</v>
      </c>
      <c r="AF84" s="151">
        <f t="shared" si="78"/>
        <v>1.2935562487513238E-3</v>
      </c>
      <c r="AG84" s="151">
        <f t="shared" si="78"/>
        <v>1.4946121165217128E-3</v>
      </c>
      <c r="AH84" s="151">
        <f t="shared" ref="AH84" si="122">IFERROR((AH39-AH16)/AH16,"-")</f>
        <v>1.904394979188229E-3</v>
      </c>
      <c r="AI84" s="151">
        <f>IFERROR((AI39-AI16)/AI16,"-")</f>
        <v>1.6814999198438596E-3</v>
      </c>
      <c r="AJ84" s="151">
        <f>IFERROR((AJ39-AJ16)/AJ16,"-")</f>
        <v>1.2314027899327201E-3</v>
      </c>
      <c r="AK84" s="151">
        <f>IFERROR((AK39-AK16)/AK16,"-")</f>
        <v>-0.16708225202411089</v>
      </c>
      <c r="AL84" s="151">
        <f>IFERROR((AL39-AL16)/AL16,"-")</f>
        <v>4.6918508112286696E-5</v>
      </c>
      <c r="AM84" s="151">
        <f t="shared" ref="AM84" si="123">IFERROR((AM39-AM16)/AM16,"-")</f>
        <v>-5.2354128799989832E-4</v>
      </c>
    </row>
    <row r="85" spans="2:39" x14ac:dyDescent="0.2">
      <c r="B85" s="111" t="s">
        <v>154</v>
      </c>
      <c r="C85" s="138" t="s">
        <v>155</v>
      </c>
      <c r="D85" s="66" t="s">
        <v>201</v>
      </c>
      <c r="E85" s="140" t="s">
        <v>197</v>
      </c>
      <c r="F85" s="151">
        <f t="shared" si="95"/>
        <v>0</v>
      </c>
      <c r="G85" s="151">
        <f t="shared" si="95"/>
        <v>0</v>
      </c>
      <c r="H85" s="151">
        <f t="shared" si="95"/>
        <v>0</v>
      </c>
      <c r="I85" s="151">
        <f t="shared" si="95"/>
        <v>0</v>
      </c>
      <c r="J85" s="151">
        <f t="shared" si="95"/>
        <v>0</v>
      </c>
      <c r="K85" s="151">
        <f t="shared" si="95"/>
        <v>0</v>
      </c>
      <c r="L85" s="151">
        <f t="shared" si="95"/>
        <v>0</v>
      </c>
      <c r="M85" s="151">
        <f t="shared" si="95"/>
        <v>0</v>
      </c>
      <c r="N85" s="151">
        <f t="shared" ref="N85:AD85" si="124">IFERROR((N40-N17)/N17,"-")</f>
        <v>0</v>
      </c>
      <c r="O85" s="151">
        <f t="shared" si="124"/>
        <v>0</v>
      </c>
      <c r="P85" s="151">
        <f t="shared" si="124"/>
        <v>0</v>
      </c>
      <c r="Q85" s="151">
        <f t="shared" si="124"/>
        <v>0</v>
      </c>
      <c r="R85" s="151">
        <f t="shared" si="124"/>
        <v>0</v>
      </c>
      <c r="S85" s="151">
        <f t="shared" si="124"/>
        <v>0</v>
      </c>
      <c r="T85" s="151">
        <f t="shared" si="124"/>
        <v>0</v>
      </c>
      <c r="U85" s="151">
        <f t="shared" si="124"/>
        <v>0</v>
      </c>
      <c r="V85" s="151">
        <f t="shared" si="124"/>
        <v>0</v>
      </c>
      <c r="W85" s="151">
        <f t="shared" si="124"/>
        <v>0</v>
      </c>
      <c r="X85" s="151">
        <f t="shared" si="124"/>
        <v>0</v>
      </c>
      <c r="Y85" s="151">
        <f t="shared" si="124"/>
        <v>0</v>
      </c>
      <c r="Z85" s="151">
        <f t="shared" si="124"/>
        <v>0</v>
      </c>
      <c r="AA85" s="151">
        <f t="shared" si="124"/>
        <v>0</v>
      </c>
      <c r="AB85" s="151">
        <f t="shared" si="124"/>
        <v>0</v>
      </c>
      <c r="AC85" s="151">
        <f t="shared" si="124"/>
        <v>0</v>
      </c>
      <c r="AD85" s="151">
        <f t="shared" si="124"/>
        <v>0</v>
      </c>
      <c r="AE85" s="151">
        <f t="shared" si="78"/>
        <v>0</v>
      </c>
      <c r="AF85" s="151">
        <f t="shared" si="78"/>
        <v>0</v>
      </c>
      <c r="AG85" s="151">
        <f t="shared" si="78"/>
        <v>0</v>
      </c>
      <c r="AH85" s="151">
        <f t="shared" ref="AH85:AI85" si="125">IFERROR((AH40-AH17)/AH17,"-")</f>
        <v>0</v>
      </c>
      <c r="AI85" s="151">
        <f t="shared" si="125"/>
        <v>0</v>
      </c>
      <c r="AJ85" s="151">
        <f t="shared" ref="AJ85:AK85" si="126">IFERROR((AJ40-AJ17)/AJ17,"-")</f>
        <v>0</v>
      </c>
      <c r="AK85" s="151">
        <f t="shared" si="126"/>
        <v>0</v>
      </c>
      <c r="AL85" s="151">
        <f t="shared" ref="AL85:AM85" si="127">IFERROR((AL40-AL17)/AL17,"-")</f>
        <v>0</v>
      </c>
      <c r="AM85" s="151">
        <f t="shared" si="127"/>
        <v>0</v>
      </c>
    </row>
    <row r="86" spans="2:39" x14ac:dyDescent="0.2">
      <c r="B86" s="111" t="s">
        <v>156</v>
      </c>
      <c r="C86" s="138" t="s">
        <v>212</v>
      </c>
      <c r="D86" s="66" t="s">
        <v>201</v>
      </c>
      <c r="E86" s="140" t="s">
        <v>197</v>
      </c>
      <c r="F86" s="151">
        <f t="shared" ref="F86:AG90" si="128">IFERROR((F41-F18)/F18,"-")</f>
        <v>0</v>
      </c>
      <c r="G86" s="151">
        <f t="shared" si="128"/>
        <v>0</v>
      </c>
      <c r="H86" s="151">
        <f t="shared" si="128"/>
        <v>0</v>
      </c>
      <c r="I86" s="151">
        <f t="shared" si="128"/>
        <v>0</v>
      </c>
      <c r="J86" s="151">
        <f t="shared" si="128"/>
        <v>0</v>
      </c>
      <c r="K86" s="151">
        <f t="shared" si="128"/>
        <v>0</v>
      </c>
      <c r="L86" s="151">
        <f t="shared" si="128"/>
        <v>0</v>
      </c>
      <c r="M86" s="151">
        <f t="shared" si="128"/>
        <v>0</v>
      </c>
      <c r="N86" s="151">
        <f t="shared" si="128"/>
        <v>0</v>
      </c>
      <c r="O86" s="151">
        <f t="shared" si="128"/>
        <v>0</v>
      </c>
      <c r="P86" s="151">
        <f t="shared" si="128"/>
        <v>0</v>
      </c>
      <c r="Q86" s="151">
        <f t="shared" si="128"/>
        <v>0</v>
      </c>
      <c r="R86" s="151">
        <f t="shared" si="128"/>
        <v>0</v>
      </c>
      <c r="S86" s="151">
        <f t="shared" si="128"/>
        <v>0</v>
      </c>
      <c r="T86" s="151">
        <f t="shared" si="128"/>
        <v>-1.8342673289883586E-3</v>
      </c>
      <c r="U86" s="151">
        <f t="shared" si="128"/>
        <v>-4.2965661267969782E-3</v>
      </c>
      <c r="V86" s="151">
        <f t="shared" si="128"/>
        <v>-1.0946510383654429E-2</v>
      </c>
      <c r="W86" s="151">
        <f t="shared" si="128"/>
        <v>-1.8858052185564272E-2</v>
      </c>
      <c r="X86" s="151">
        <f t="shared" si="128"/>
        <v>-2.6609272519501813E-2</v>
      </c>
      <c r="Y86" s="151">
        <f t="shared" si="128"/>
        <v>-2.8849464374670616E-2</v>
      </c>
      <c r="Z86" s="151">
        <f t="shared" si="128"/>
        <v>-6.0182156831792941E-2</v>
      </c>
      <c r="AA86" s="151">
        <f t="shared" si="128"/>
        <v>-8.9897304502073325E-2</v>
      </c>
      <c r="AB86" s="151">
        <f t="shared" si="128"/>
        <v>-0.11423815664751676</v>
      </c>
      <c r="AC86" s="151">
        <f t="shared" si="128"/>
        <v>-0.12177913484922399</v>
      </c>
      <c r="AD86" s="151">
        <f t="shared" si="128"/>
        <v>-0.12890785848126329</v>
      </c>
      <c r="AE86" s="151">
        <f t="shared" si="128"/>
        <v>-0.13568573267501408</v>
      </c>
      <c r="AF86" s="151">
        <f t="shared" si="128"/>
        <v>-0.14092773385588908</v>
      </c>
      <c r="AG86" s="151">
        <f t="shared" si="128"/>
        <v>-0.14612612273564846</v>
      </c>
      <c r="AH86" s="151">
        <f t="shared" ref="AH86:AI86" si="129">IFERROR((AH41-AH18)/AH18,"-")</f>
        <v>-0.15128118204879926</v>
      </c>
      <c r="AI86" s="151">
        <f t="shared" si="129"/>
        <v>-0.15639319417641048</v>
      </c>
      <c r="AJ86" s="151">
        <f t="shared" ref="AJ86:AK86" si="130">IFERROR((AJ41-AJ18)/AJ18,"-")</f>
        <v>-0.16146244111507257</v>
      </c>
      <c r="AK86" s="151">
        <f t="shared" si="130"/>
        <v>-0.16648920444650298</v>
      </c>
      <c r="AL86" s="151">
        <f t="shared" ref="AL86:AM86" si="131">IFERROR((AL41-AL18)/AL18,"-")</f>
        <v>-0.17147376530779959</v>
      </c>
      <c r="AM86" s="151">
        <f t="shared" si="131"/>
        <v>-0.17641640436232944</v>
      </c>
    </row>
    <row r="87" spans="2:39" x14ac:dyDescent="0.2">
      <c r="B87" s="111" t="s">
        <v>193</v>
      </c>
      <c r="C87" s="138" t="s">
        <v>213</v>
      </c>
      <c r="D87" s="139" t="s">
        <v>210</v>
      </c>
      <c r="E87" s="140" t="s">
        <v>197</v>
      </c>
      <c r="F87" s="151">
        <f t="shared" si="128"/>
        <v>0</v>
      </c>
      <c r="G87" s="151">
        <f t="shared" si="128"/>
        <v>0</v>
      </c>
      <c r="H87" s="151">
        <f t="shared" si="128"/>
        <v>0</v>
      </c>
      <c r="I87" s="151">
        <f t="shared" si="128"/>
        <v>0</v>
      </c>
      <c r="J87" s="151">
        <f t="shared" si="128"/>
        <v>0</v>
      </c>
      <c r="K87" s="151">
        <f t="shared" si="128"/>
        <v>0</v>
      </c>
      <c r="L87" s="151">
        <f t="shared" si="128"/>
        <v>0</v>
      </c>
      <c r="M87" s="151">
        <f t="shared" si="128"/>
        <v>0</v>
      </c>
      <c r="N87" s="151">
        <f t="shared" si="128"/>
        <v>0</v>
      </c>
      <c r="O87" s="151">
        <f t="shared" si="128"/>
        <v>0</v>
      </c>
      <c r="P87" s="151">
        <f t="shared" si="128"/>
        <v>0</v>
      </c>
      <c r="Q87" s="151">
        <f t="shared" si="128"/>
        <v>0</v>
      </c>
      <c r="R87" s="151">
        <f t="shared" si="128"/>
        <v>0</v>
      </c>
      <c r="S87" s="151">
        <f t="shared" si="128"/>
        <v>0</v>
      </c>
      <c r="T87" s="151">
        <f t="shared" si="128"/>
        <v>0</v>
      </c>
      <c r="U87" s="151">
        <f t="shared" si="128"/>
        <v>0</v>
      </c>
      <c r="V87" s="151">
        <f t="shared" si="128"/>
        <v>0</v>
      </c>
      <c r="W87" s="151">
        <f t="shared" si="128"/>
        <v>0</v>
      </c>
      <c r="X87" s="151">
        <f t="shared" si="128"/>
        <v>0</v>
      </c>
      <c r="Y87" s="151">
        <f t="shared" si="128"/>
        <v>0</v>
      </c>
      <c r="Z87" s="151">
        <f t="shared" si="128"/>
        <v>0</v>
      </c>
      <c r="AA87" s="151">
        <f t="shared" si="128"/>
        <v>0</v>
      </c>
      <c r="AB87" s="151">
        <f t="shared" si="128"/>
        <v>0</v>
      </c>
      <c r="AC87" s="151">
        <f t="shared" si="128"/>
        <v>0</v>
      </c>
      <c r="AD87" s="151">
        <f t="shared" si="128"/>
        <v>0</v>
      </c>
      <c r="AE87" s="151">
        <f t="shared" si="128"/>
        <v>0</v>
      </c>
      <c r="AF87" s="151">
        <f t="shared" si="128"/>
        <v>0</v>
      </c>
      <c r="AG87" s="151">
        <f t="shared" si="128"/>
        <v>0</v>
      </c>
      <c r="AH87" s="151">
        <f t="shared" ref="AH87:AI87" si="132">IFERROR((AH42-AH19)/AH19,"-")</f>
        <v>0</v>
      </c>
      <c r="AI87" s="151">
        <f t="shared" si="132"/>
        <v>0</v>
      </c>
      <c r="AJ87" s="151">
        <f t="shared" ref="AJ87:AK87" si="133">IFERROR((AJ42-AJ19)/AJ19,"-")</f>
        <v>0</v>
      </c>
      <c r="AK87" s="151">
        <f t="shared" si="133"/>
        <v>0</v>
      </c>
      <c r="AL87" s="151">
        <f t="shared" ref="AL87:AM87" si="134">IFERROR((AL42-AL19)/AL19,"-")</f>
        <v>0</v>
      </c>
      <c r="AM87" s="151">
        <f t="shared" si="134"/>
        <v>0</v>
      </c>
    </row>
    <row r="88" spans="2:39" x14ac:dyDescent="0.2">
      <c r="B88" s="111" t="s">
        <v>283</v>
      </c>
      <c r="C88" s="138" t="s">
        <v>158</v>
      </c>
      <c r="D88" s="139" t="s">
        <v>142</v>
      </c>
      <c r="E88" s="140" t="s">
        <v>197</v>
      </c>
      <c r="F88" s="151">
        <f t="shared" si="128"/>
        <v>0</v>
      </c>
      <c r="G88" s="151">
        <f t="shared" si="128"/>
        <v>0</v>
      </c>
      <c r="H88" s="151">
        <f t="shared" si="128"/>
        <v>0</v>
      </c>
      <c r="I88" s="151">
        <f t="shared" si="128"/>
        <v>0</v>
      </c>
      <c r="J88" s="151">
        <f t="shared" si="128"/>
        <v>0</v>
      </c>
      <c r="K88" s="151">
        <f t="shared" si="128"/>
        <v>0</v>
      </c>
      <c r="L88" s="151">
        <f t="shared" si="128"/>
        <v>0</v>
      </c>
      <c r="M88" s="151">
        <f t="shared" si="128"/>
        <v>0</v>
      </c>
      <c r="N88" s="151">
        <f t="shared" si="128"/>
        <v>0</v>
      </c>
      <c r="O88" s="151">
        <f t="shared" si="128"/>
        <v>0</v>
      </c>
      <c r="P88" s="151">
        <f t="shared" si="128"/>
        <v>0</v>
      </c>
      <c r="Q88" s="151">
        <f t="shared" si="128"/>
        <v>0</v>
      </c>
      <c r="R88" s="151">
        <f t="shared" si="128"/>
        <v>0</v>
      </c>
      <c r="S88" s="151">
        <f t="shared" si="128"/>
        <v>0</v>
      </c>
      <c r="T88" s="151">
        <f t="shared" si="128"/>
        <v>0</v>
      </c>
      <c r="U88" s="151">
        <f t="shared" si="128"/>
        <v>0</v>
      </c>
      <c r="V88" s="151">
        <f t="shared" si="128"/>
        <v>0</v>
      </c>
      <c r="W88" s="151">
        <f t="shared" si="128"/>
        <v>0</v>
      </c>
      <c r="X88" s="151">
        <f t="shared" si="128"/>
        <v>0</v>
      </c>
      <c r="Y88" s="151">
        <f t="shared" si="128"/>
        <v>0</v>
      </c>
      <c r="Z88" s="151">
        <f t="shared" si="128"/>
        <v>0</v>
      </c>
      <c r="AA88" s="151">
        <f t="shared" si="128"/>
        <v>0</v>
      </c>
      <c r="AB88" s="151">
        <f t="shared" si="128"/>
        <v>0</v>
      </c>
      <c r="AC88" s="151">
        <f t="shared" si="128"/>
        <v>0</v>
      </c>
      <c r="AD88" s="151">
        <f t="shared" si="128"/>
        <v>0</v>
      </c>
      <c r="AE88" s="151">
        <f t="shared" si="128"/>
        <v>0</v>
      </c>
      <c r="AF88" s="151">
        <f t="shared" si="128"/>
        <v>0</v>
      </c>
      <c r="AG88" s="151">
        <f t="shared" si="128"/>
        <v>0</v>
      </c>
      <c r="AH88" s="151">
        <f t="shared" ref="AH88:AI88" si="135">IFERROR((AH43-AH20)/AH20,"-")</f>
        <v>0</v>
      </c>
      <c r="AI88" s="151">
        <f t="shared" si="135"/>
        <v>0</v>
      </c>
      <c r="AJ88" s="151">
        <f t="shared" ref="AJ88:AK88" si="136">IFERROR((AJ43-AJ20)/AJ20,"-")</f>
        <v>0</v>
      </c>
      <c r="AK88" s="151">
        <f t="shared" si="136"/>
        <v>0</v>
      </c>
      <c r="AL88" s="151">
        <f t="shared" ref="AL88:AM88" si="137">IFERROR((AL43-AL20)/AL20,"-")</f>
        <v>0</v>
      </c>
      <c r="AM88" s="151">
        <f t="shared" si="137"/>
        <v>0</v>
      </c>
    </row>
    <row r="89" spans="2:39" x14ac:dyDescent="0.2">
      <c r="B89" s="111" t="s">
        <v>283</v>
      </c>
      <c r="C89" s="138" t="s">
        <v>159</v>
      </c>
      <c r="D89" s="139" t="s">
        <v>142</v>
      </c>
      <c r="E89" s="140" t="s">
        <v>197</v>
      </c>
      <c r="F89" s="151">
        <f t="shared" si="128"/>
        <v>-5.6634419784666053E-2</v>
      </c>
      <c r="G89" s="151">
        <f t="shared" si="128"/>
        <v>-5.7735352156708608E-2</v>
      </c>
      <c r="H89" s="151">
        <f t="shared" si="128"/>
        <v>-5.8806786233569587E-2</v>
      </c>
      <c r="I89" s="151">
        <f t="shared" si="128"/>
        <v>-5.9907714032051272E-2</v>
      </c>
      <c r="J89" s="151">
        <f t="shared" si="128"/>
        <v>-6.0945065635376168E-2</v>
      </c>
      <c r="K89" s="151">
        <f t="shared" si="128"/>
        <v>-6.2168438809827677E-2</v>
      </c>
      <c r="L89" s="151">
        <f t="shared" si="128"/>
        <v>-6.6138897233701602E-2</v>
      </c>
      <c r="M89" s="151">
        <f t="shared" si="128"/>
        <v>-7.2135498651473354E-2</v>
      </c>
      <c r="N89" s="151">
        <f t="shared" si="128"/>
        <v>-6.7940097156031984E-2</v>
      </c>
      <c r="O89" s="151">
        <f t="shared" si="128"/>
        <v>-6.7049336357867723E-2</v>
      </c>
      <c r="P89" s="151">
        <f t="shared" si="128"/>
        <v>-6.8808850625935572E-2</v>
      </c>
      <c r="Q89" s="151">
        <f t="shared" si="128"/>
        <v>-6.3940169652372647E-2</v>
      </c>
      <c r="R89" s="151">
        <f t="shared" si="128"/>
        <v>-8.0651808613615622E-2</v>
      </c>
      <c r="S89" s="151">
        <f t="shared" si="128"/>
        <v>-8.1641632911102921E-2</v>
      </c>
      <c r="T89" s="151">
        <f t="shared" si="128"/>
        <v>-8.205398713883158E-2</v>
      </c>
      <c r="U89" s="151">
        <f t="shared" si="128"/>
        <v>-8.3459557190401046E-2</v>
      </c>
      <c r="V89" s="151">
        <f t="shared" si="128"/>
        <v>-8.2752428872608461E-2</v>
      </c>
      <c r="W89" s="151">
        <f t="shared" si="128"/>
        <v>-8.6737318215087511E-2</v>
      </c>
      <c r="X89" s="151">
        <f t="shared" si="128"/>
        <v>-8.8072736651445924E-2</v>
      </c>
      <c r="Y89" s="151">
        <f t="shared" si="128"/>
        <v>-9.5379580485096815E-2</v>
      </c>
      <c r="Z89" s="151">
        <f t="shared" si="128"/>
        <v>-9.0353117568608671E-2</v>
      </c>
      <c r="AA89" s="151">
        <f t="shared" si="128"/>
        <v>-9.7265917666689586E-2</v>
      </c>
      <c r="AB89" s="151">
        <f t="shared" si="128"/>
        <v>-9.4315768140479483E-2</v>
      </c>
      <c r="AC89" s="151">
        <f t="shared" si="128"/>
        <v>-9.6608551766840564E-2</v>
      </c>
      <c r="AD89" s="151">
        <f t="shared" si="128"/>
        <v>-9.4547315771576865E-2</v>
      </c>
      <c r="AE89" s="151">
        <f t="shared" si="128"/>
        <v>-9.4490439989871222E-2</v>
      </c>
      <c r="AF89" s="151">
        <f t="shared" si="128"/>
        <v>-9.6153646747180535E-2</v>
      </c>
      <c r="AG89" s="151">
        <f t="shared" si="128"/>
        <v>-0.10123638775722751</v>
      </c>
      <c r="AH89" s="151">
        <f t="shared" ref="AH89:AI89" si="138">IFERROR((AH44-AH21)/AH21,"-")</f>
        <v>-9.4822181317888152E-2</v>
      </c>
      <c r="AI89" s="151">
        <f t="shared" si="138"/>
        <v>-0.1004374287117288</v>
      </c>
      <c r="AJ89" s="151">
        <f t="shared" ref="AJ89:AK89" si="139">IFERROR((AJ44-AJ21)/AJ21,"-")</f>
        <v>-0.10098969176442089</v>
      </c>
      <c r="AK89" s="151">
        <f t="shared" si="139"/>
        <v>-0.10447767719055029</v>
      </c>
      <c r="AL89" s="151">
        <f t="shared" ref="AL89:AM89" si="140">IFERROR((AL44-AL21)/AL21,"-")</f>
        <v>-2.7164150662633075E-2</v>
      </c>
      <c r="AM89" s="151">
        <f t="shared" si="140"/>
        <v>2.5288292707102474E-2</v>
      </c>
    </row>
    <row r="90" spans="2:39" s="121" customFormat="1" x14ac:dyDescent="0.2">
      <c r="B90" s="152"/>
      <c r="C90" s="153" t="s">
        <v>194</v>
      </c>
      <c r="D90" s="152"/>
      <c r="E90" s="154" t="s">
        <v>197</v>
      </c>
      <c r="F90" s="155">
        <f>IFERROR((F45-F22)/F22,"-")</f>
        <v>-3.7465690289419768E-4</v>
      </c>
      <c r="G90" s="155">
        <f t="shared" si="128"/>
        <v>-4.241306162321121E-4</v>
      </c>
      <c r="H90" s="155">
        <f t="shared" si="128"/>
        <v>-4.5025670308820144E-4</v>
      </c>
      <c r="I90" s="155">
        <f t="shared" si="128"/>
        <v>-4.6281096398224952E-4</v>
      </c>
      <c r="J90" s="155">
        <f t="shared" si="128"/>
        <v>-4.4603673381275521E-4</v>
      </c>
      <c r="K90" s="155">
        <f t="shared" si="128"/>
        <v>-5.2060185060331531E-4</v>
      </c>
      <c r="L90" s="155">
        <f t="shared" si="128"/>
        <v>-1.4360869086962771E-4</v>
      </c>
      <c r="M90" s="155">
        <f t="shared" si="128"/>
        <v>1.0283681239857668E-4</v>
      </c>
      <c r="N90" s="155">
        <f t="shared" si="128"/>
        <v>2.2703725284489265E-4</v>
      </c>
      <c r="O90" s="155">
        <f t="shared" si="128"/>
        <v>1.2479481755994884E-4</v>
      </c>
      <c r="P90" s="155">
        <f t="shared" si="128"/>
        <v>-1.8472436313523387E-4</v>
      </c>
      <c r="Q90" s="155">
        <f t="shared" si="128"/>
        <v>-6.1003904209792784E-4</v>
      </c>
      <c r="R90" s="155">
        <f t="shared" si="128"/>
        <v>-2.0876255221869344E-3</v>
      </c>
      <c r="S90" s="155">
        <f t="shared" si="128"/>
        <v>-5.0526910498819751E-3</v>
      </c>
      <c r="T90" s="155">
        <f t="shared" si="128"/>
        <v>-4.4491045580884051E-3</v>
      </c>
      <c r="U90" s="155">
        <f t="shared" si="128"/>
        <v>-4.5853251425462937E-3</v>
      </c>
      <c r="V90" s="155">
        <f t="shared" si="128"/>
        <v>-6.7020070121429172E-3</v>
      </c>
      <c r="W90" s="155">
        <f t="shared" si="128"/>
        <v>-7.4559073198404392E-3</v>
      </c>
      <c r="X90" s="155">
        <f t="shared" si="128"/>
        <v>-1.1789476073884912E-2</v>
      </c>
      <c r="Y90" s="155">
        <f t="shared" si="128"/>
        <v>-1.701680706959707E-2</v>
      </c>
      <c r="Z90" s="155">
        <f t="shared" si="128"/>
        <v>-2.2404477561355246E-2</v>
      </c>
      <c r="AA90" s="155">
        <f t="shared" si="128"/>
        <v>-2.4793709988598527E-2</v>
      </c>
      <c r="AB90" s="155">
        <f t="shared" si="128"/>
        <v>-2.3336997356519444E-2</v>
      </c>
      <c r="AC90" s="155">
        <f t="shared" si="128"/>
        <v>-2.533245218258608E-2</v>
      </c>
      <c r="AD90" s="155">
        <f t="shared" si="128"/>
        <v>-2.2486513865372027E-2</v>
      </c>
      <c r="AE90" s="155">
        <f t="shared" si="128"/>
        <v>-2.1454289744993464E-2</v>
      </c>
      <c r="AF90" s="155">
        <f t="shared" si="128"/>
        <v>-2.1036840951280642E-2</v>
      </c>
      <c r="AG90" s="155">
        <f t="shared" si="128"/>
        <v>-2.0320569728215242E-2</v>
      </c>
      <c r="AH90" s="155">
        <f t="shared" ref="AH90:AI90" si="141">IFERROR((AH45-AH22)/AH22,"-")</f>
        <v>-1.8857275591136379E-2</v>
      </c>
      <c r="AI90" s="155">
        <f t="shared" si="141"/>
        <v>-2.1917915662246337E-2</v>
      </c>
      <c r="AJ90" s="155">
        <f t="shared" ref="AJ90:AK90" si="142">IFERROR((AJ45-AJ22)/AJ22,"-")</f>
        <v>-2.2201875889280714E-2</v>
      </c>
      <c r="AK90" s="155">
        <f t="shared" si="142"/>
        <v>-2.3566715376498393E-2</v>
      </c>
      <c r="AL90" s="155">
        <f t="shared" ref="AL90:AM90" si="143">IFERROR((AL45-AL22)/AL22,"-")</f>
        <v>-2.191600974782271E-2</v>
      </c>
      <c r="AM90" s="155">
        <f t="shared" si="143"/>
        <v>-2.693106776263391E-2</v>
      </c>
    </row>
    <row r="91" spans="2:39" x14ac:dyDescent="0.2">
      <c r="C91" s="100"/>
      <c r="D91" s="72"/>
      <c r="E91" s="100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65"/>
      <c r="Y91" s="65"/>
      <c r="Z91" s="65"/>
      <c r="AA91" s="65"/>
      <c r="AB91" s="65"/>
      <c r="AC91" s="65"/>
    </row>
    <row r="92" spans="2:39" x14ac:dyDescent="0.2">
      <c r="C92" s="100"/>
      <c r="D92" s="72"/>
      <c r="E92" s="100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65"/>
      <c r="Y92" s="65"/>
      <c r="Z92" s="65"/>
      <c r="AA92" s="65"/>
      <c r="AB92" s="65"/>
      <c r="AC92" s="65"/>
    </row>
    <row r="93" spans="2:39" x14ac:dyDescent="0.2">
      <c r="C93" s="100"/>
      <c r="D93" s="72"/>
      <c r="E93" s="100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65"/>
      <c r="Y93" s="65"/>
      <c r="Z93" s="65"/>
      <c r="AA93" s="65"/>
      <c r="AB93" s="65"/>
      <c r="AC93" s="65"/>
    </row>
    <row r="94" spans="2:39" x14ac:dyDescent="0.2">
      <c r="C94" s="100"/>
      <c r="D94" s="72"/>
      <c r="E94" s="100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65"/>
      <c r="Y94" s="65"/>
      <c r="Z94" s="65"/>
      <c r="AA94" s="65"/>
      <c r="AB94" s="65"/>
      <c r="AC94" s="65"/>
    </row>
    <row r="95" spans="2:39" x14ac:dyDescent="0.2">
      <c r="C95" s="130"/>
      <c r="D95" s="131"/>
      <c r="E95" s="130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  <c r="S95" s="156"/>
      <c r="T95" s="156"/>
      <c r="U95" s="156"/>
      <c r="V95" s="156"/>
      <c r="W95" s="156"/>
      <c r="X95" s="65"/>
      <c r="Y95" s="65"/>
      <c r="Z95" s="65"/>
      <c r="AA95" s="65"/>
      <c r="AB95" s="65"/>
      <c r="AC95" s="65"/>
    </row>
    <row r="96" spans="2:39" x14ac:dyDescent="0.2">
      <c r="C96" s="100"/>
      <c r="D96" s="72"/>
      <c r="E96" s="100"/>
      <c r="F96" s="157"/>
      <c r="G96" s="157"/>
      <c r="H96" s="157"/>
      <c r="I96" s="157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65"/>
      <c r="Y96" s="65"/>
      <c r="Z96" s="65"/>
      <c r="AA96" s="65"/>
      <c r="AB96" s="65"/>
      <c r="AC96" s="65"/>
    </row>
    <row r="97" spans="3:29" x14ac:dyDescent="0.2">
      <c r="C97" s="130"/>
      <c r="D97" s="131"/>
      <c r="E97" s="130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156"/>
      <c r="R97" s="156"/>
      <c r="S97" s="156"/>
      <c r="T97" s="156"/>
      <c r="U97" s="156"/>
      <c r="V97" s="156"/>
      <c r="W97" s="156"/>
      <c r="X97" s="65"/>
      <c r="Y97" s="65"/>
      <c r="Z97" s="65"/>
      <c r="AA97" s="65"/>
      <c r="AB97" s="65"/>
      <c r="AC97" s="65"/>
    </row>
    <row r="98" spans="3:29" x14ac:dyDescent="0.2">
      <c r="C98" s="100"/>
      <c r="D98" s="72"/>
      <c r="E98" s="100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65"/>
      <c r="Y98" s="65"/>
      <c r="Z98" s="65"/>
      <c r="AA98" s="65"/>
      <c r="AB98" s="65"/>
      <c r="AC98" s="65"/>
    </row>
    <row r="99" spans="3:29" x14ac:dyDescent="0.2">
      <c r="C99" s="134"/>
      <c r="D99" s="66"/>
      <c r="E99" s="134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</row>
    <row r="100" spans="3:29" x14ac:dyDescent="0.2">
      <c r="C100" s="134"/>
      <c r="D100" s="66"/>
      <c r="E100" s="134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</row>
    <row r="101" spans="3:29" x14ac:dyDescent="0.2">
      <c r="C101" s="65"/>
      <c r="D101" s="66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</row>
    <row r="102" spans="3:29" x14ac:dyDescent="0.2">
      <c r="C102" s="65"/>
      <c r="D102" s="66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</row>
    <row r="103" spans="3:29" x14ac:dyDescent="0.2">
      <c r="C103" s="65"/>
      <c r="D103" s="66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</row>
  </sheetData>
  <pageMargins left="0.74803149606299213" right="0.74803149606299213" top="0.98425196850393704" bottom="0.98425196850393704" header="0.51181102362204722" footer="0.51181102362204722"/>
  <pageSetup paperSize="9" scale="4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B1:AM34"/>
  <sheetViews>
    <sheetView zoomScale="75" zoomScaleNormal="75" workbookViewId="0">
      <pane ySplit="1" topLeftCell="A2" activePane="bottomLeft" state="frozen"/>
      <selection pane="bottomLeft"/>
    </sheetView>
  </sheetViews>
  <sheetFormatPr defaultRowHeight="15" x14ac:dyDescent="0.2"/>
  <cols>
    <col min="1" max="1" width="4.5703125" style="1" customWidth="1"/>
    <col min="2" max="2" width="33.5703125" style="1" bestFit="1" customWidth="1"/>
    <col min="3" max="37" width="8.140625" style="1" bestFit="1" customWidth="1"/>
    <col min="38" max="16384" width="9.140625" style="1"/>
  </cols>
  <sheetData>
    <row r="1" spans="2:39" x14ac:dyDescent="0.2">
      <c r="B1" s="2" t="s">
        <v>21</v>
      </c>
    </row>
    <row r="2" spans="2:39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2:39" x14ac:dyDescent="0.2">
      <c r="B3" s="4" t="s">
        <v>12</v>
      </c>
      <c r="C3" s="5">
        <v>1990</v>
      </c>
      <c r="D3" s="5">
        <v>1991</v>
      </c>
      <c r="E3" s="5">
        <v>1992</v>
      </c>
      <c r="F3" s="5">
        <v>1993</v>
      </c>
      <c r="G3" s="5">
        <v>1994</v>
      </c>
      <c r="H3" s="5">
        <v>1995</v>
      </c>
      <c r="I3" s="5">
        <v>1996</v>
      </c>
      <c r="J3" s="5">
        <v>1997</v>
      </c>
      <c r="K3" s="5">
        <v>1998</v>
      </c>
      <c r="L3" s="5">
        <v>1999</v>
      </c>
      <c r="M3" s="5">
        <v>2000</v>
      </c>
      <c r="N3" s="5">
        <v>2001</v>
      </c>
      <c r="O3" s="5">
        <v>2002</v>
      </c>
      <c r="P3" s="5">
        <v>2003</v>
      </c>
      <c r="Q3" s="5">
        <v>2004</v>
      </c>
      <c r="R3" s="5">
        <v>2005</v>
      </c>
      <c r="S3" s="5">
        <v>2006</v>
      </c>
      <c r="T3" s="5">
        <v>2007</v>
      </c>
      <c r="U3" s="5">
        <v>2008</v>
      </c>
      <c r="V3" s="5">
        <v>2009</v>
      </c>
      <c r="W3" s="5">
        <v>2010</v>
      </c>
      <c r="X3" s="5">
        <v>2011</v>
      </c>
      <c r="Y3" s="5">
        <v>2012</v>
      </c>
      <c r="Z3" s="5">
        <v>2013</v>
      </c>
      <c r="AA3" s="5">
        <v>2014</v>
      </c>
      <c r="AB3" s="5">
        <v>2015</v>
      </c>
      <c r="AC3" s="5">
        <v>2016</v>
      </c>
      <c r="AD3" s="5">
        <v>2017</v>
      </c>
      <c r="AE3" s="5">
        <v>2018</v>
      </c>
      <c r="AF3" s="5">
        <v>2019</v>
      </c>
      <c r="AG3" s="5">
        <v>2020</v>
      </c>
      <c r="AH3" s="5">
        <v>2021</v>
      </c>
      <c r="AI3" s="5">
        <v>2022</v>
      </c>
      <c r="AJ3" s="5">
        <v>2023</v>
      </c>
      <c r="AK3" s="5">
        <v>2024</v>
      </c>
    </row>
    <row r="4" spans="2:39" x14ac:dyDescent="0.2"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2:39" x14ac:dyDescent="0.2">
      <c r="B5" s="7" t="s">
        <v>13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</row>
    <row r="6" spans="2:39" x14ac:dyDescent="0.2">
      <c r="B6" s="1" t="s">
        <v>8</v>
      </c>
      <c r="C6" s="225">
        <v>924.90842490842488</v>
      </c>
      <c r="D6" s="225">
        <v>811.3553113553113</v>
      </c>
      <c r="E6" s="225">
        <v>763.73626373626371</v>
      </c>
      <c r="F6" s="225">
        <v>743.58974358974353</v>
      </c>
      <c r="G6" s="225">
        <v>904.7619047619047</v>
      </c>
      <c r="H6" s="225">
        <v>921.2454212454212</v>
      </c>
      <c r="I6" s="225">
        <v>1124.5421245421244</v>
      </c>
      <c r="J6" s="225">
        <v>1316.8498168498168</v>
      </c>
      <c r="K6" s="225">
        <v>1153.8461538461538</v>
      </c>
      <c r="L6" s="225">
        <v>1326.0073260073259</v>
      </c>
      <c r="M6" s="225">
        <v>1399.2673992673992</v>
      </c>
      <c r="N6" s="225">
        <v>1461.5384615384614</v>
      </c>
      <c r="O6" s="226">
        <v>1496.008</v>
      </c>
      <c r="P6" s="226">
        <v>1565.973</v>
      </c>
      <c r="Q6" s="225">
        <v>1690.7693871994798</v>
      </c>
      <c r="R6" s="226">
        <v>1668.5181951229374</v>
      </c>
      <c r="S6" s="226">
        <v>1664.9090023919093</v>
      </c>
      <c r="T6" s="226">
        <v>1684.61102316753</v>
      </c>
      <c r="U6" s="226">
        <v>1423.96112791</v>
      </c>
      <c r="V6" s="226">
        <v>706.47836739573154</v>
      </c>
      <c r="W6" s="226">
        <v>579.12358350096645</v>
      </c>
      <c r="X6" s="226">
        <v>563.78470156553703</v>
      </c>
      <c r="Y6" s="226">
        <v>853.09100000000001</v>
      </c>
      <c r="Z6" s="226">
        <v>896.58</v>
      </c>
      <c r="AA6" s="226">
        <v>1031.9169999999999</v>
      </c>
      <c r="AB6" s="226">
        <v>1087.319</v>
      </c>
      <c r="AC6" s="226">
        <v>1098.1769999999999</v>
      </c>
      <c r="AD6" s="226">
        <v>1114.1389999999999</v>
      </c>
      <c r="AE6" s="226">
        <v>1255.675</v>
      </c>
      <c r="AF6" s="226">
        <v>1324.201</v>
      </c>
      <c r="AG6" s="226">
        <v>1279.075</v>
      </c>
      <c r="AH6" s="226">
        <v>1345.2090000000001</v>
      </c>
      <c r="AI6" s="226">
        <v>1334.2853863999999</v>
      </c>
      <c r="AJ6" s="226">
        <v>1292.5775506</v>
      </c>
      <c r="AK6" s="226">
        <v>1097.7926299999999</v>
      </c>
      <c r="AM6" s="170"/>
    </row>
    <row r="7" spans="2:39" x14ac:dyDescent="0.2">
      <c r="B7" s="1" t="s">
        <v>9</v>
      </c>
      <c r="C7" s="225">
        <v>685.35262206148275</v>
      </c>
      <c r="D7" s="225">
        <v>613.01989150090412</v>
      </c>
      <c r="E7" s="225">
        <v>607.5949367088607</v>
      </c>
      <c r="F7" s="225">
        <v>584.08679927667265</v>
      </c>
      <c r="G7" s="225">
        <v>660.03616636528022</v>
      </c>
      <c r="H7" s="225">
        <v>679.92766726943933</v>
      </c>
      <c r="I7" s="225">
        <v>667.26943942133812</v>
      </c>
      <c r="J7" s="225">
        <v>770.34358047016269</v>
      </c>
      <c r="K7" s="225">
        <v>775.76853526220611</v>
      </c>
      <c r="L7" s="225">
        <v>799.27667269439416</v>
      </c>
      <c r="M7" s="225">
        <v>907.77576853526216</v>
      </c>
      <c r="N7" s="225">
        <v>915.00904159131994</v>
      </c>
      <c r="O7" s="226">
        <v>902.09500000000003</v>
      </c>
      <c r="P7" s="226">
        <v>904.95899999999995</v>
      </c>
      <c r="Q7" s="225">
        <v>977.07749359066463</v>
      </c>
      <c r="R7" s="226">
        <v>957.12904600042589</v>
      </c>
      <c r="S7" s="226">
        <v>900.14499999999998</v>
      </c>
      <c r="T7" s="226">
        <v>934.20299999999997</v>
      </c>
      <c r="U7" s="226">
        <v>902.03599999999994</v>
      </c>
      <c r="V7" s="226">
        <v>501.38799999999998</v>
      </c>
      <c r="W7" s="226">
        <v>361.82600000000002</v>
      </c>
      <c r="X7" s="226">
        <v>282.96523999999999</v>
      </c>
      <c r="Y7" s="226">
        <v>254.47800000000001</v>
      </c>
      <c r="Z7" s="226">
        <v>274.43599999999998</v>
      </c>
      <c r="AA7" s="226">
        <v>467.69526999999999</v>
      </c>
      <c r="AB7" s="226">
        <v>634.38688999999999</v>
      </c>
      <c r="AC7" s="226">
        <v>808.66299000000004</v>
      </c>
      <c r="AD7" s="226">
        <v>839.14807999999994</v>
      </c>
      <c r="AE7" s="226">
        <v>764.28713000000005</v>
      </c>
      <c r="AF7" s="226">
        <v>725.76677000000007</v>
      </c>
      <c r="AG7" s="226">
        <v>656.10564999999997</v>
      </c>
      <c r="AH7" s="226">
        <v>887.53359999999998</v>
      </c>
      <c r="AI7" s="226">
        <v>818.66681354000002</v>
      </c>
      <c r="AJ7" s="226">
        <v>821.5355300199999</v>
      </c>
      <c r="AK7" s="226">
        <v>522.31345469999997</v>
      </c>
      <c r="AM7" s="170"/>
    </row>
    <row r="8" spans="2:39" x14ac:dyDescent="0.2">
      <c r="B8" s="1" t="s">
        <v>10</v>
      </c>
      <c r="C8" s="225" t="s">
        <v>2</v>
      </c>
      <c r="D8" s="225" t="s">
        <v>2</v>
      </c>
      <c r="E8" s="225" t="s">
        <v>2</v>
      </c>
      <c r="F8" s="225" t="s">
        <v>2</v>
      </c>
      <c r="G8" s="225" t="s">
        <v>2</v>
      </c>
      <c r="H8" s="225" t="s">
        <v>2</v>
      </c>
      <c r="I8" s="225" t="s">
        <v>2</v>
      </c>
      <c r="J8" s="225" t="s">
        <v>2</v>
      </c>
      <c r="K8" s="225" t="s">
        <v>2</v>
      </c>
      <c r="L8" s="225" t="s">
        <v>2</v>
      </c>
      <c r="M8" s="225">
        <v>802.40590405904049</v>
      </c>
      <c r="N8" s="225">
        <v>1009.5756457564576</v>
      </c>
      <c r="O8" s="226">
        <v>1015.213</v>
      </c>
      <c r="P8" s="226">
        <v>1114.9380000000001</v>
      </c>
      <c r="Q8" s="225">
        <v>1203.7902562977865</v>
      </c>
      <c r="R8" s="226">
        <v>1227.58232</v>
      </c>
      <c r="S8" s="226">
        <v>1226.5707</v>
      </c>
      <c r="T8" s="226">
        <v>1214.14769</v>
      </c>
      <c r="U8" s="226">
        <v>1009.95479</v>
      </c>
      <c r="V8" s="226">
        <v>789.62496999999996</v>
      </c>
      <c r="W8" s="226">
        <v>745.16641000000004</v>
      </c>
      <c r="X8" s="226">
        <v>545.07779000000005</v>
      </c>
      <c r="Y8" s="226">
        <v>615.20672000000002</v>
      </c>
      <c r="Z8" s="226">
        <v>407.37279999999998</v>
      </c>
      <c r="AA8" s="226">
        <v>641.95195999999999</v>
      </c>
      <c r="AB8" s="226">
        <v>770.90044999999998</v>
      </c>
      <c r="AC8" s="226">
        <v>833.17438000000004</v>
      </c>
      <c r="AD8" s="226">
        <v>857.62537999999995</v>
      </c>
      <c r="AE8" s="226">
        <v>946.60928000000001</v>
      </c>
      <c r="AF8" s="226">
        <v>897.81932999999992</v>
      </c>
      <c r="AG8" s="226">
        <v>875.19583</v>
      </c>
      <c r="AH8" s="226">
        <v>1007.8195999999999</v>
      </c>
      <c r="AI8" s="226">
        <v>869.97778000000005</v>
      </c>
      <c r="AJ8" s="226">
        <v>750.76089999999999</v>
      </c>
      <c r="AK8" s="226">
        <v>771.78332999999998</v>
      </c>
      <c r="AM8" s="170"/>
    </row>
    <row r="9" spans="2:39" x14ac:dyDescent="0.2">
      <c r="B9" s="1" t="s">
        <v>11</v>
      </c>
      <c r="C9" s="225" t="s">
        <v>2</v>
      </c>
      <c r="D9" s="225" t="s">
        <v>2</v>
      </c>
      <c r="E9" s="225" t="s">
        <v>2</v>
      </c>
      <c r="F9" s="225" t="s">
        <v>2</v>
      </c>
      <c r="G9" s="225" t="s">
        <v>2</v>
      </c>
      <c r="H9" s="225" t="s">
        <v>2</v>
      </c>
      <c r="I9" s="225" t="s">
        <v>2</v>
      </c>
      <c r="J9" s="225" t="s">
        <v>2</v>
      </c>
      <c r="K9" s="225" t="s">
        <v>2</v>
      </c>
      <c r="L9" s="225" t="s">
        <v>2</v>
      </c>
      <c r="M9" s="225" t="s">
        <v>2</v>
      </c>
      <c r="N9" s="225" t="s">
        <v>2</v>
      </c>
      <c r="O9" s="225" t="s">
        <v>2</v>
      </c>
      <c r="P9" s="225">
        <v>381</v>
      </c>
      <c r="Q9" s="225">
        <v>411.3628629120692</v>
      </c>
      <c r="R9" s="226">
        <v>546.62099999999998</v>
      </c>
      <c r="S9" s="226">
        <v>608.495</v>
      </c>
      <c r="T9" s="226">
        <v>608.529</v>
      </c>
      <c r="U9" s="226">
        <v>557.46400000000006</v>
      </c>
      <c r="V9" s="226">
        <v>440.81099999999998</v>
      </c>
      <c r="W9" s="226">
        <v>367.35599999999999</v>
      </c>
      <c r="X9" s="226">
        <v>412.89800000000002</v>
      </c>
      <c r="Y9" s="226">
        <v>466.29</v>
      </c>
      <c r="Z9" s="226">
        <v>479.27290937000004</v>
      </c>
      <c r="AA9" s="226">
        <v>540.41388856000003</v>
      </c>
      <c r="AB9" s="226">
        <v>527.92436439999994</v>
      </c>
      <c r="AC9" s="226">
        <v>534.95542230000001</v>
      </c>
      <c r="AD9" s="226">
        <v>534.449659</v>
      </c>
      <c r="AE9" s="226">
        <v>545.98065750000001</v>
      </c>
      <c r="AF9" s="226">
        <v>514.69891662999999</v>
      </c>
      <c r="AG9" s="226">
        <v>462.97815336000002</v>
      </c>
      <c r="AH9" s="226">
        <v>610.49081230199999</v>
      </c>
      <c r="AI9" s="226">
        <v>556.98837803599997</v>
      </c>
      <c r="AJ9" s="226">
        <v>508.28867195999999</v>
      </c>
      <c r="AK9" s="226">
        <v>468.47452593200001</v>
      </c>
      <c r="AM9" s="170"/>
    </row>
    <row r="10" spans="2:39" s="8" customFormat="1" x14ac:dyDescent="0.2">
      <c r="B10" s="8" t="s">
        <v>6</v>
      </c>
      <c r="C10" s="227">
        <f t="shared" ref="C10:V10" si="0">SUM(C6:C9)</f>
        <v>1610.2610469699075</v>
      </c>
      <c r="D10" s="227">
        <f t="shared" si="0"/>
        <v>1424.3752028562153</v>
      </c>
      <c r="E10" s="227">
        <f t="shared" si="0"/>
        <v>1371.3312004451245</v>
      </c>
      <c r="F10" s="227">
        <f t="shared" si="0"/>
        <v>1327.6765428664162</v>
      </c>
      <c r="G10" s="227">
        <f t="shared" si="0"/>
        <v>1564.7980711271848</v>
      </c>
      <c r="H10" s="227">
        <f t="shared" si="0"/>
        <v>1601.1730885148604</v>
      </c>
      <c r="I10" s="227">
        <f t="shared" si="0"/>
        <v>1791.8115639634625</v>
      </c>
      <c r="J10" s="227">
        <f t="shared" si="0"/>
        <v>2087.1933973199793</v>
      </c>
      <c r="K10" s="227">
        <f t="shared" si="0"/>
        <v>1929.6146891083599</v>
      </c>
      <c r="L10" s="227">
        <f t="shared" si="0"/>
        <v>2125.2839987017201</v>
      </c>
      <c r="M10" s="227">
        <f t="shared" si="0"/>
        <v>3109.4490718617021</v>
      </c>
      <c r="N10" s="227">
        <f t="shared" si="0"/>
        <v>3386.1231488862391</v>
      </c>
      <c r="O10" s="227">
        <f t="shared" si="0"/>
        <v>3413.3159999999998</v>
      </c>
      <c r="P10" s="227">
        <f t="shared" si="0"/>
        <v>3966.87</v>
      </c>
      <c r="Q10" s="227">
        <f t="shared" si="0"/>
        <v>4283</v>
      </c>
      <c r="R10" s="227">
        <f>SUM(R6:R9)</f>
        <v>4399.8505611233631</v>
      </c>
      <c r="S10" s="227">
        <f t="shared" si="0"/>
        <v>4400.1197023919094</v>
      </c>
      <c r="T10" s="227">
        <f t="shared" si="0"/>
        <v>4441.49071316753</v>
      </c>
      <c r="U10" s="227">
        <f t="shared" si="0"/>
        <v>3893.4159179099997</v>
      </c>
      <c r="V10" s="227">
        <f t="shared" si="0"/>
        <v>2438.3023373957317</v>
      </c>
      <c r="W10" s="227">
        <f>SUM(W6:W9)</f>
        <v>2053.4719935009662</v>
      </c>
      <c r="X10" s="227">
        <f t="shared" ref="X10:Z10" si="1">SUM(X6:X9)</f>
        <v>1804.725731565537</v>
      </c>
      <c r="Y10" s="227">
        <f>SUM(Y6:Y9)</f>
        <v>2189.0657200000001</v>
      </c>
      <c r="Z10" s="227">
        <f t="shared" si="1"/>
        <v>2057.6617093700002</v>
      </c>
      <c r="AA10" s="227">
        <f t="shared" ref="AA10:AB10" si="2">SUM(AA6:AA9)</f>
        <v>2681.97811856</v>
      </c>
      <c r="AB10" s="227">
        <f t="shared" si="2"/>
        <v>3020.5307043999996</v>
      </c>
      <c r="AC10" s="227">
        <f t="shared" ref="AC10" si="3">SUM(AC6:AC9)</f>
        <v>3274.9697922999999</v>
      </c>
      <c r="AD10" s="227">
        <f t="shared" ref="AD10:AI10" si="4">SUM(AD6:AD9)</f>
        <v>3345.3621189999994</v>
      </c>
      <c r="AE10" s="227">
        <f t="shared" si="4"/>
        <v>3512.5520674999998</v>
      </c>
      <c r="AF10" s="227">
        <f t="shared" si="4"/>
        <v>3462.48601663</v>
      </c>
      <c r="AG10" s="227">
        <f t="shared" si="4"/>
        <v>3273.3546333599998</v>
      </c>
      <c r="AH10" s="227">
        <f t="shared" si="4"/>
        <v>3851.0530123019998</v>
      </c>
      <c r="AI10" s="227">
        <f t="shared" si="4"/>
        <v>3579.9183579760002</v>
      </c>
      <c r="AJ10" s="227">
        <f t="shared" ref="AJ10:AK10" si="5">SUM(AJ6:AJ9)</f>
        <v>3373.1626525800002</v>
      </c>
      <c r="AK10" s="227">
        <f t="shared" si="5"/>
        <v>2860.3639406319999</v>
      </c>
      <c r="AM10" s="246"/>
    </row>
    <row r="11" spans="2:39" s="8" customFormat="1" x14ac:dyDescent="0.2"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</row>
    <row r="12" spans="2:39" x14ac:dyDescent="0.2"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</row>
    <row r="13" spans="2:39" ht="18" x14ac:dyDescent="0.2">
      <c r="B13" s="7" t="s">
        <v>37</v>
      </c>
      <c r="C13" s="229"/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</row>
    <row r="14" spans="2:39" x14ac:dyDescent="0.2">
      <c r="B14" s="1" t="s">
        <v>8</v>
      </c>
      <c r="C14" s="231">
        <f t="shared" ref="C14:Q16" si="6">C22/C6</f>
        <v>0.54600000000000004</v>
      </c>
      <c r="D14" s="231">
        <f t="shared" si="6"/>
        <v>0.54600000000000004</v>
      </c>
      <c r="E14" s="231">
        <f t="shared" si="6"/>
        <v>0.54600000000000004</v>
      </c>
      <c r="F14" s="231">
        <f t="shared" si="6"/>
        <v>0.54600000000000004</v>
      </c>
      <c r="G14" s="231">
        <f t="shared" si="6"/>
        <v>0.54600000000000004</v>
      </c>
      <c r="H14" s="231">
        <f t="shared" si="6"/>
        <v>0.54600000000000004</v>
      </c>
      <c r="I14" s="231">
        <f t="shared" si="6"/>
        <v>0.54600000000000004</v>
      </c>
      <c r="J14" s="231">
        <f t="shared" si="6"/>
        <v>0.54600000000000004</v>
      </c>
      <c r="K14" s="231">
        <f t="shared" si="6"/>
        <v>0.54600000000000004</v>
      </c>
      <c r="L14" s="231">
        <f t="shared" si="6"/>
        <v>0.54600000000000004</v>
      </c>
      <c r="M14" s="231">
        <f t="shared" si="6"/>
        <v>0.54600000000000004</v>
      </c>
      <c r="N14" s="231">
        <f t="shared" si="6"/>
        <v>0.54600000000000004</v>
      </c>
      <c r="O14" s="231">
        <f t="shared" si="6"/>
        <v>0.54171301222988111</v>
      </c>
      <c r="P14" s="231">
        <f t="shared" si="6"/>
        <v>0.53358327378569104</v>
      </c>
      <c r="Q14" s="231">
        <f t="shared" si="6"/>
        <v>0.50425504888764072</v>
      </c>
      <c r="R14" s="231">
        <f t="shared" ref="R14:V14" si="7">R22/R6</f>
        <v>0.53569941444009395</v>
      </c>
      <c r="S14" s="231">
        <f t="shared" si="7"/>
        <v>0.53679132638242921</v>
      </c>
      <c r="T14" s="231">
        <f t="shared" si="7"/>
        <v>0.53407352686018705</v>
      </c>
      <c r="U14" s="231">
        <f t="shared" si="7"/>
        <v>0.53578996215057861</v>
      </c>
      <c r="V14" s="231">
        <f t="shared" si="7"/>
        <v>0.53674280193204438</v>
      </c>
      <c r="W14" s="231">
        <f t="shared" ref="W14:AB14" si="8">W22/W6</f>
        <v>0.53283913257541948</v>
      </c>
      <c r="X14" s="231">
        <f t="shared" si="8"/>
        <v>0.53433259854775794</v>
      </c>
      <c r="Y14" s="231">
        <f t="shared" si="8"/>
        <v>0.53698078847377295</v>
      </c>
      <c r="Z14" s="231">
        <f t="shared" si="8"/>
        <v>0.53899803961909254</v>
      </c>
      <c r="AA14" s="231">
        <f t="shared" si="8"/>
        <v>0.53883978833077384</v>
      </c>
      <c r="AB14" s="231">
        <f t="shared" si="8"/>
        <v>0.53899326020453842</v>
      </c>
      <c r="AC14" s="231">
        <f t="shared" ref="AC14" si="9">AC22/AC6</f>
        <v>0.5423385046627105</v>
      </c>
      <c r="AD14" s="231">
        <f t="shared" ref="AD14:AI14" si="10">AD22/AD6</f>
        <v>0.5370496762743342</v>
      </c>
      <c r="AE14" s="231">
        <f t="shared" si="10"/>
        <v>0.53493512374697572</v>
      </c>
      <c r="AF14" s="231">
        <f t="shared" si="10"/>
        <v>0.53704366922702973</v>
      </c>
      <c r="AG14" s="231">
        <f t="shared" si="10"/>
        <v>0.53082905158214977</v>
      </c>
      <c r="AH14" s="231">
        <f t="shared" si="10"/>
        <v>0.54210446817956393</v>
      </c>
      <c r="AI14" s="231">
        <f t="shared" si="10"/>
        <v>0.53857608762500897</v>
      </c>
      <c r="AJ14" s="231">
        <f t="shared" ref="AJ14:AK14" si="11">AJ22/AJ6</f>
        <v>0.53835025230882272</v>
      </c>
      <c r="AK14" s="231">
        <f t="shared" si="11"/>
        <v>0.53853000111924532</v>
      </c>
    </row>
    <row r="15" spans="2:39" x14ac:dyDescent="0.2">
      <c r="B15" s="1" t="s">
        <v>9</v>
      </c>
      <c r="C15" s="231">
        <f t="shared" si="6"/>
        <v>0.55300000000000005</v>
      </c>
      <c r="D15" s="231">
        <f t="shared" si="6"/>
        <v>0.55300000000000005</v>
      </c>
      <c r="E15" s="231">
        <f t="shared" si="6"/>
        <v>0.55300000000000005</v>
      </c>
      <c r="F15" s="231">
        <f t="shared" si="6"/>
        <v>0.55300000000000005</v>
      </c>
      <c r="G15" s="231">
        <f t="shared" si="6"/>
        <v>0.55300000000000005</v>
      </c>
      <c r="H15" s="231">
        <f t="shared" si="6"/>
        <v>0.55300000000000005</v>
      </c>
      <c r="I15" s="231">
        <f t="shared" si="6"/>
        <v>0.55300000000000005</v>
      </c>
      <c r="J15" s="231">
        <f t="shared" si="6"/>
        <v>0.55300000000000005</v>
      </c>
      <c r="K15" s="231">
        <f t="shared" si="6"/>
        <v>0.55300000000000005</v>
      </c>
      <c r="L15" s="231">
        <f t="shared" si="6"/>
        <v>0.55300000000000005</v>
      </c>
      <c r="M15" s="231">
        <f t="shared" si="6"/>
        <v>0.55300000000000005</v>
      </c>
      <c r="N15" s="231">
        <f t="shared" si="6"/>
        <v>0.55300000000000005</v>
      </c>
      <c r="O15" s="231">
        <f t="shared" si="6"/>
        <v>0.55322776425986175</v>
      </c>
      <c r="P15" s="231">
        <f t="shared" si="6"/>
        <v>0.53814592705304887</v>
      </c>
      <c r="Q15" s="231">
        <f t="shared" si="6"/>
        <v>0.51785554709745119</v>
      </c>
      <c r="R15" s="231">
        <f t="shared" ref="R15:V15" si="12">R23/R7</f>
        <v>0.53331680000000004</v>
      </c>
      <c r="S15" s="231">
        <f t="shared" si="12"/>
        <v>0.53483383232701398</v>
      </c>
      <c r="T15" s="231">
        <f t="shared" si="12"/>
        <v>0.53562769547946221</v>
      </c>
      <c r="U15" s="231">
        <f t="shared" si="12"/>
        <v>0.54394500000000001</v>
      </c>
      <c r="V15" s="231">
        <f t="shared" si="12"/>
        <v>0.54231700000000005</v>
      </c>
      <c r="W15" s="231">
        <f t="shared" ref="W15:X15" si="13">W23/W7</f>
        <v>0.53446099999999996</v>
      </c>
      <c r="X15" s="231">
        <f t="shared" si="13"/>
        <v>0.53618497310000002</v>
      </c>
      <c r="Y15" s="231">
        <f>Y23/Y7</f>
        <v>0.53263000000000005</v>
      </c>
      <c r="Z15" s="231">
        <f t="shared" ref="Z15:AA15" si="14">Z23/Z7</f>
        <v>0.53178795500000009</v>
      </c>
      <c r="AA15" s="231">
        <f t="shared" si="14"/>
        <v>0.55263291057717312</v>
      </c>
      <c r="AB15" s="231">
        <f t="shared" ref="AB15:AC15" si="15">AB23/AB7</f>
        <v>0.55282641730819981</v>
      </c>
      <c r="AC15" s="231">
        <f t="shared" si="15"/>
        <v>0.54140706821704554</v>
      </c>
      <c r="AD15" s="231">
        <f t="shared" ref="AD15:AE15" si="16">AD23/AD7</f>
        <v>0.54978863447957838</v>
      </c>
      <c r="AE15" s="231">
        <f t="shared" si="16"/>
        <v>0.54476719876749335</v>
      </c>
      <c r="AF15" s="231">
        <f t="shared" ref="AF15:AG15" si="17">AF23/AF7</f>
        <v>0.54218107999999998</v>
      </c>
      <c r="AG15" s="231">
        <f t="shared" si="17"/>
        <v>0.54000184412974572</v>
      </c>
      <c r="AH15" s="231">
        <f t="shared" ref="AH15:AI15" si="18">AH23/AH7</f>
        <v>0.539329728297266</v>
      </c>
      <c r="AI15" s="231">
        <f t="shared" si="18"/>
        <v>0.54031220028427174</v>
      </c>
      <c r="AJ15" s="231">
        <f t="shared" ref="AJ15:AK15" si="19">AJ23/AJ7</f>
        <v>0.54017765229043391</v>
      </c>
      <c r="AK15" s="231">
        <f t="shared" si="19"/>
        <v>0.53678844560568983</v>
      </c>
    </row>
    <row r="16" spans="2:39" x14ac:dyDescent="0.2">
      <c r="B16" s="1" t="s">
        <v>10</v>
      </c>
      <c r="C16" s="231" t="s">
        <v>7</v>
      </c>
      <c r="D16" s="231" t="s">
        <v>7</v>
      </c>
      <c r="E16" s="231" t="s">
        <v>7</v>
      </c>
      <c r="F16" s="231" t="s">
        <v>7</v>
      </c>
      <c r="G16" s="231" t="s">
        <v>7</v>
      </c>
      <c r="H16" s="231" t="s">
        <v>7</v>
      </c>
      <c r="I16" s="231" t="s">
        <v>7</v>
      </c>
      <c r="J16" s="231" t="s">
        <v>7</v>
      </c>
      <c r="K16" s="231" t="s">
        <v>7</v>
      </c>
      <c r="L16" s="231" t="s">
        <v>7</v>
      </c>
      <c r="M16" s="231">
        <f t="shared" si="6"/>
        <v>0.54200000000000004</v>
      </c>
      <c r="N16" s="231">
        <f t="shared" si="6"/>
        <v>0.54200000000000004</v>
      </c>
      <c r="O16" s="231">
        <f t="shared" si="6"/>
        <v>0.54207934689567616</v>
      </c>
      <c r="P16" s="231">
        <f t="shared" si="6"/>
        <v>0.54206960387034975</v>
      </c>
      <c r="Q16" s="231">
        <f t="shared" si="6"/>
        <v>0.54363540207797856</v>
      </c>
      <c r="R16" s="231">
        <f t="shared" ref="R16:V16" si="20">R24/R8</f>
        <v>0.53560644307747929</v>
      </c>
      <c r="S16" s="231">
        <f t="shared" si="20"/>
        <v>0.53097588200000001</v>
      </c>
      <c r="T16" s="231">
        <f t="shared" si="20"/>
        <v>0.53702704545454505</v>
      </c>
      <c r="U16" s="231">
        <f t="shared" si="20"/>
        <v>0.54968180799999999</v>
      </c>
      <c r="V16" s="231">
        <f t="shared" si="20"/>
        <v>0.55799186666666678</v>
      </c>
      <c r="W16" s="231">
        <f t="shared" ref="W16:X16" si="21">W24/W8</f>
        <v>0.55157123818181808</v>
      </c>
      <c r="X16" s="231">
        <f t="shared" si="21"/>
        <v>0.54557560800000005</v>
      </c>
      <c r="Y16" s="231">
        <f>Y24/Y8</f>
        <v>0.54628906997760651</v>
      </c>
      <c r="Z16" s="231">
        <f t="shared" ref="Z16:AA16" si="22">Z24/Z8</f>
        <v>0.54247546423474913</v>
      </c>
      <c r="AA16" s="231">
        <f t="shared" si="22"/>
        <v>0.54968239806906194</v>
      </c>
      <c r="AB16" s="231">
        <f t="shared" ref="AB16:AC16" si="23">AB24/AB8</f>
        <v>0.55296204529399995</v>
      </c>
      <c r="AC16" s="231">
        <f t="shared" si="23"/>
        <v>0.5569302712088986</v>
      </c>
      <c r="AD16" s="231">
        <f t="shared" ref="AD16:AE16" si="24">AD24/AD8</f>
        <v>0.5580936084116338</v>
      </c>
      <c r="AE16" s="231">
        <f t="shared" si="24"/>
        <v>0.55275801371768307</v>
      </c>
      <c r="AF16" s="231">
        <f t="shared" ref="AF16:AG16" si="25">AF24/AF8</f>
        <v>0.54836993486034424</v>
      </c>
      <c r="AG16" s="231">
        <f t="shared" si="25"/>
        <v>0.54884872107332261</v>
      </c>
      <c r="AH16" s="231">
        <f t="shared" ref="AH16:AI16" si="26">AH24/AH8</f>
        <v>0.54966422908753876</v>
      </c>
      <c r="AI16" s="231">
        <f t="shared" si="26"/>
        <v>0.55773509035736868</v>
      </c>
      <c r="AJ16" s="231">
        <f t="shared" ref="AJ16:AK16" si="27">AJ24/AJ8</f>
        <v>0.549739230459655</v>
      </c>
      <c r="AK16" s="231">
        <f t="shared" si="27"/>
        <v>0.55547329518068522</v>
      </c>
    </row>
    <row r="17" spans="2:39" x14ac:dyDescent="0.2">
      <c r="B17" s="1" t="s">
        <v>11</v>
      </c>
      <c r="C17" s="231" t="s">
        <v>7</v>
      </c>
      <c r="D17" s="231" t="s">
        <v>7</v>
      </c>
      <c r="E17" s="231" t="s">
        <v>7</v>
      </c>
      <c r="F17" s="231" t="s">
        <v>7</v>
      </c>
      <c r="G17" s="231" t="s">
        <v>7</v>
      </c>
      <c r="H17" s="231" t="s">
        <v>7</v>
      </c>
      <c r="I17" s="231" t="s">
        <v>7</v>
      </c>
      <c r="J17" s="231" t="s">
        <v>7</v>
      </c>
      <c r="K17" s="231" t="s">
        <v>7</v>
      </c>
      <c r="L17" s="231" t="s">
        <v>7</v>
      </c>
      <c r="M17" s="231" t="s">
        <v>7</v>
      </c>
      <c r="N17" s="231" t="s">
        <v>7</v>
      </c>
      <c r="O17" s="231" t="s">
        <v>7</v>
      </c>
      <c r="P17" s="231">
        <f t="shared" ref="P17:Q17" si="28">P25/P9</f>
        <v>0.52493438320209973</v>
      </c>
      <c r="Q17" s="231">
        <f t="shared" si="28"/>
        <v>0.68575465953108883</v>
      </c>
      <c r="R17" s="231">
        <f t="shared" ref="R17:V17" si="29">R25/R9</f>
        <v>0.54018597895068066</v>
      </c>
      <c r="S17" s="231">
        <f t="shared" si="29"/>
        <v>0.5282459182080379</v>
      </c>
      <c r="T17" s="231">
        <f t="shared" si="29"/>
        <v>0.5290380573481297</v>
      </c>
      <c r="U17" s="231">
        <f t="shared" si="29"/>
        <v>0.53452319754180511</v>
      </c>
      <c r="V17" s="231">
        <f t="shared" si="29"/>
        <v>0.53325130759043338</v>
      </c>
      <c r="W17" s="231">
        <f t="shared" ref="W17:X17" si="30">W25/W9</f>
        <v>0.52302126547545158</v>
      </c>
      <c r="X17" s="231">
        <f t="shared" si="30"/>
        <v>0.52294290522695674</v>
      </c>
      <c r="Y17" s="231">
        <f>Y25/Y9</f>
        <v>0.53036683875873381</v>
      </c>
      <c r="Z17" s="231">
        <f t="shared" ref="Z17:AA17" si="31">Z25/Z9</f>
        <v>0.54574344189939317</v>
      </c>
      <c r="AA17" s="231">
        <f t="shared" si="31"/>
        <v>0.54356526019480866</v>
      </c>
      <c r="AB17" s="231">
        <f t="shared" ref="AB17:AC17" si="32">AB25/AB9</f>
        <v>0.54737451438858786</v>
      </c>
      <c r="AC17" s="231">
        <f t="shared" si="32"/>
        <v>0.55351259884932635</v>
      </c>
      <c r="AD17" s="231">
        <f t="shared" ref="AD17:AE17" si="33">AD25/AD9</f>
        <v>0.56369783055012401</v>
      </c>
      <c r="AE17" s="231">
        <f t="shared" si="33"/>
        <v>0.55814040287801236</v>
      </c>
      <c r="AF17" s="231">
        <f t="shared" ref="AF17:AG17" si="34">AF25/AF9</f>
        <v>0.57433852507831951</v>
      </c>
      <c r="AG17" s="231">
        <f t="shared" si="34"/>
        <v>0.55298916111155116</v>
      </c>
      <c r="AH17" s="231">
        <f t="shared" ref="AH17:AI17" si="35">AH25/AH9</f>
        <v>0.55845158896253366</v>
      </c>
      <c r="AI17" s="231">
        <f t="shared" si="35"/>
        <v>0.55722504132092088</v>
      </c>
      <c r="AJ17" s="231">
        <f t="shared" ref="AJ17:AK17" si="36">AJ25/AJ9</f>
        <v>0.55628054890139644</v>
      </c>
      <c r="AK17" s="231">
        <f t="shared" si="36"/>
        <v>0.5527416544974284</v>
      </c>
    </row>
    <row r="18" spans="2:39" ht="18" x14ac:dyDescent="0.2">
      <c r="B18" s="8" t="s">
        <v>38</v>
      </c>
      <c r="C18" s="232">
        <f t="shared" ref="C18:V18" si="37">C26/C10</f>
        <v>0.54897931094058205</v>
      </c>
      <c r="D18" s="232">
        <f t="shared" si="37"/>
        <v>0.5490126466902131</v>
      </c>
      <c r="E18" s="232">
        <f t="shared" si="37"/>
        <v>0.54910148602728603</v>
      </c>
      <c r="F18" s="232">
        <f t="shared" si="37"/>
        <v>0.54907952084933997</v>
      </c>
      <c r="G18" s="232">
        <f t="shared" si="37"/>
        <v>0.54895261941448392</v>
      </c>
      <c r="H18" s="232">
        <f t="shared" si="37"/>
        <v>0.54897250416274535</v>
      </c>
      <c r="I18" s="232">
        <f t="shared" si="37"/>
        <v>0.54860679536279899</v>
      </c>
      <c r="J18" s="232">
        <f t="shared" si="37"/>
        <v>0.54858356751713344</v>
      </c>
      <c r="K18" s="232">
        <f t="shared" si="37"/>
        <v>0.54881423010380626</v>
      </c>
      <c r="L18" s="232">
        <f t="shared" si="37"/>
        <v>0.5486325595601711</v>
      </c>
      <c r="M18" s="232">
        <f t="shared" si="37"/>
        <v>0.5470113710470349</v>
      </c>
      <c r="N18" s="232">
        <f t="shared" si="37"/>
        <v>0.54669895883996189</v>
      </c>
      <c r="O18" s="232">
        <f t="shared" si="37"/>
        <v>0.54486516923718753</v>
      </c>
      <c r="P18" s="232">
        <f t="shared" si="37"/>
        <v>0.53617864966585749</v>
      </c>
      <c r="Q18" s="232">
        <f t="shared" si="37"/>
        <v>0.5358582769087088</v>
      </c>
      <c r="R18" s="232">
        <f t="shared" si="37"/>
        <v>0.53571256281672441</v>
      </c>
      <c r="S18" s="232">
        <f t="shared" si="37"/>
        <v>0.53358802254665094</v>
      </c>
      <c r="T18" s="232">
        <f t="shared" si="37"/>
        <v>0.53451790188337256</v>
      </c>
      <c r="U18" s="232">
        <f t="shared" si="37"/>
        <v>0.54110151857025368</v>
      </c>
      <c r="V18" s="232">
        <f t="shared" si="37"/>
        <v>0.54413915255505307</v>
      </c>
      <c r="W18" s="232">
        <f t="shared" ref="W18:X18" si="38">W26/W10</f>
        <v>0.53816607023878749</v>
      </c>
      <c r="X18" s="232">
        <f t="shared" si="38"/>
        <v>0.53541292378945482</v>
      </c>
      <c r="Y18" s="232">
        <f>Y26/Y10</f>
        <v>0.53768214648094859</v>
      </c>
      <c r="Z18" s="232">
        <f t="shared" ref="Z18:AA18" si="39">Z26/Z10</f>
        <v>0.54029601293683094</v>
      </c>
      <c r="AA18" s="232">
        <f t="shared" si="39"/>
        <v>0.54479253012274553</v>
      </c>
      <c r="AB18" s="232">
        <f t="shared" ref="AB18:AC18" si="40">AB26/AB10</f>
        <v>0.54692854935037172</v>
      </c>
      <c r="AC18" s="232">
        <f t="shared" si="40"/>
        <v>0.54764600709505895</v>
      </c>
      <c r="AD18" s="232">
        <f t="shared" ref="AD18:AE18" si="41">AD26/AD10</f>
        <v>0.54989724794277883</v>
      </c>
      <c r="AE18" s="232">
        <f t="shared" si="41"/>
        <v>0.54548456879075402</v>
      </c>
      <c r="AF18" s="232">
        <f t="shared" ref="AF18:AG18" si="42">AF26/AF10</f>
        <v>0.5466012888069367</v>
      </c>
      <c r="AG18" s="232">
        <f t="shared" si="42"/>
        <v>0.54061983528611079</v>
      </c>
      <c r="AH18" s="232">
        <f t="shared" ref="AH18:AI18" si="43">AH26/AH10</f>
        <v>0.54603481329161885</v>
      </c>
      <c r="AI18" s="232">
        <f t="shared" si="43"/>
        <v>0.54653058605387028</v>
      </c>
      <c r="AJ18" s="232">
        <f t="shared" ref="AJ18:AK18" si="44">AJ26/AJ10</f>
        <v>0.54403199437580529</v>
      </c>
      <c r="AK18" s="232">
        <f t="shared" si="44"/>
        <v>0.54511123064277411</v>
      </c>
    </row>
    <row r="19" spans="2:39" x14ac:dyDescent="0.2">
      <c r="B19" s="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</row>
    <row r="20" spans="2:39" x14ac:dyDescent="0.2"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</row>
    <row r="21" spans="2:39" s="8" customFormat="1" ht="18" x14ac:dyDescent="0.2">
      <c r="B21" s="7" t="s">
        <v>39</v>
      </c>
      <c r="C21" s="228"/>
      <c r="D21" s="230"/>
      <c r="E21" s="230"/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28"/>
      <c r="Z21" s="228"/>
      <c r="AA21" s="228"/>
      <c r="AB21" s="228"/>
      <c r="AC21" s="228"/>
      <c r="AD21" s="228"/>
      <c r="AE21" s="228"/>
      <c r="AF21" s="228"/>
      <c r="AG21" s="228"/>
      <c r="AH21" s="228"/>
      <c r="AI21" s="228"/>
      <c r="AJ21" s="228"/>
      <c r="AK21" s="228"/>
    </row>
    <row r="22" spans="2:39" x14ac:dyDescent="0.2">
      <c r="B22" s="1" t="s">
        <v>8</v>
      </c>
      <c r="C22" s="225">
        <v>505</v>
      </c>
      <c r="D22" s="225">
        <v>443</v>
      </c>
      <c r="E22" s="225">
        <v>417</v>
      </c>
      <c r="F22" s="225">
        <v>406</v>
      </c>
      <c r="G22" s="225">
        <v>494</v>
      </c>
      <c r="H22" s="225">
        <v>503</v>
      </c>
      <c r="I22" s="225">
        <v>614</v>
      </c>
      <c r="J22" s="225">
        <v>719</v>
      </c>
      <c r="K22" s="225">
        <v>630</v>
      </c>
      <c r="L22" s="225">
        <v>724</v>
      </c>
      <c r="M22" s="225">
        <v>764</v>
      </c>
      <c r="N22" s="225">
        <v>798</v>
      </c>
      <c r="O22" s="225">
        <v>810.40700000000004</v>
      </c>
      <c r="P22" s="225">
        <v>835.577</v>
      </c>
      <c r="Q22" s="225">
        <v>852.57899999999995</v>
      </c>
      <c r="R22" s="225">
        <v>893.82422010999994</v>
      </c>
      <c r="S22" s="225">
        <v>893.70871169999998</v>
      </c>
      <c r="T22" s="225">
        <v>899.70615053063102</v>
      </c>
      <c r="U22" s="225">
        <v>762.94407882679411</v>
      </c>
      <c r="V22" s="225">
        <v>379.19717842036124</v>
      </c>
      <c r="W22" s="225">
        <v>308.57970788662345</v>
      </c>
      <c r="X22" s="225">
        <v>301.24854460898564</v>
      </c>
      <c r="Y22" s="225">
        <v>458.09347781987941</v>
      </c>
      <c r="Z22" s="225">
        <v>483.25486236168604</v>
      </c>
      <c r="AA22" s="225">
        <v>556.03793785492712</v>
      </c>
      <c r="AB22" s="225">
        <v>586.05761269233847</v>
      </c>
      <c r="AC22" s="225">
        <v>595.58367203498142</v>
      </c>
      <c r="AD22" s="225">
        <v>598.34798927461031</v>
      </c>
      <c r="AE22" s="225">
        <v>671.70466151098367</v>
      </c>
      <c r="AF22" s="225">
        <v>711.15376383410205</v>
      </c>
      <c r="AG22" s="225">
        <v>678.9701691524383</v>
      </c>
      <c r="AH22" s="225">
        <v>729.24380953536297</v>
      </c>
      <c r="AI22" s="225">
        <v>718.61420318253522</v>
      </c>
      <c r="AJ22" s="225">
        <v>695.85945049423003</v>
      </c>
      <c r="AK22" s="225">
        <v>591.19426626259917</v>
      </c>
      <c r="AM22" s="170"/>
    </row>
    <row r="23" spans="2:39" x14ac:dyDescent="0.2">
      <c r="B23" s="1" t="s">
        <v>9</v>
      </c>
      <c r="C23" s="225">
        <v>379</v>
      </c>
      <c r="D23" s="225">
        <v>339</v>
      </c>
      <c r="E23" s="225">
        <v>336</v>
      </c>
      <c r="F23" s="225">
        <v>323</v>
      </c>
      <c r="G23" s="225">
        <v>365</v>
      </c>
      <c r="H23" s="225">
        <v>376</v>
      </c>
      <c r="I23" s="225">
        <v>369</v>
      </c>
      <c r="J23" s="225">
        <v>426</v>
      </c>
      <c r="K23" s="225">
        <v>429</v>
      </c>
      <c r="L23" s="225">
        <v>442</v>
      </c>
      <c r="M23" s="225">
        <v>502</v>
      </c>
      <c r="N23" s="225">
        <v>506</v>
      </c>
      <c r="O23" s="225">
        <v>499.06400000000002</v>
      </c>
      <c r="P23" s="225">
        <v>487</v>
      </c>
      <c r="Q23" s="225">
        <v>505.98500000000001</v>
      </c>
      <c r="R23" s="225">
        <v>510.45299999999997</v>
      </c>
      <c r="S23" s="225">
        <v>481.428</v>
      </c>
      <c r="T23" s="225">
        <v>500.38499999999999</v>
      </c>
      <c r="U23" s="225">
        <v>490.65797201999999</v>
      </c>
      <c r="V23" s="225">
        <v>271.91123599600002</v>
      </c>
      <c r="W23" s="225">
        <v>193.381885786</v>
      </c>
      <c r="X23" s="225">
        <v>151.72170959763505</v>
      </c>
      <c r="Y23" s="225">
        <v>135.54261714</v>
      </c>
      <c r="Z23" s="225">
        <v>145.94175921838001</v>
      </c>
      <c r="AA23" s="225">
        <v>258.46379832327682</v>
      </c>
      <c r="AB23" s="225">
        <v>350.70583158599106</v>
      </c>
      <c r="AC23" s="225">
        <v>437.81585859153</v>
      </c>
      <c r="AD23" s="225">
        <v>461.35407702935993</v>
      </c>
      <c r="AE23" s="225">
        <v>416.35855886414703</v>
      </c>
      <c r="AF23" s="225">
        <v>393.49701118671163</v>
      </c>
      <c r="AG23" s="225">
        <v>354.29826094394548</v>
      </c>
      <c r="AH23" s="225">
        <v>478.67325534269435</v>
      </c>
      <c r="AI23" s="225">
        <v>442.33566732351107</v>
      </c>
      <c r="AJ23" s="225">
        <v>443.77513387938086</v>
      </c>
      <c r="AK23" s="225">
        <v>280.3718274673509</v>
      </c>
      <c r="AM23" s="170"/>
    </row>
    <row r="24" spans="2:39" x14ac:dyDescent="0.2">
      <c r="B24" s="1" t="s">
        <v>10</v>
      </c>
      <c r="C24" s="225" t="s">
        <v>2</v>
      </c>
      <c r="D24" s="225" t="s">
        <v>2</v>
      </c>
      <c r="E24" s="225" t="s">
        <v>2</v>
      </c>
      <c r="F24" s="225" t="s">
        <v>2</v>
      </c>
      <c r="G24" s="225" t="s">
        <v>2</v>
      </c>
      <c r="H24" s="225" t="s">
        <v>2</v>
      </c>
      <c r="I24" s="225" t="s">
        <v>2</v>
      </c>
      <c r="J24" s="225" t="s">
        <v>2</v>
      </c>
      <c r="K24" s="225" t="s">
        <v>2</v>
      </c>
      <c r="L24" s="225" t="s">
        <v>2</v>
      </c>
      <c r="M24" s="225">
        <v>434.904</v>
      </c>
      <c r="N24" s="225">
        <v>547.19000000000005</v>
      </c>
      <c r="O24" s="225">
        <v>550.32600000000002</v>
      </c>
      <c r="P24" s="225">
        <v>604.37400000000002</v>
      </c>
      <c r="Q24" s="225">
        <v>654.423</v>
      </c>
      <c r="R24" s="225">
        <v>657.50099999999998</v>
      </c>
      <c r="S24" s="225">
        <v>651.27945926785742</v>
      </c>
      <c r="T24" s="225">
        <v>652.03014670616085</v>
      </c>
      <c r="U24" s="225">
        <v>555.15377496546034</v>
      </c>
      <c r="V24" s="225">
        <v>440.60431097691071</v>
      </c>
      <c r="W24" s="225">
        <v>411.01235941520036</v>
      </c>
      <c r="X24" s="225">
        <v>297.3811466865464</v>
      </c>
      <c r="Y24" s="225">
        <v>336.08070691277379</v>
      </c>
      <c r="Z24" s="225">
        <v>220.9897487966096</v>
      </c>
      <c r="AA24" s="225">
        <v>352.86969281793449</v>
      </c>
      <c r="AB24" s="225">
        <v>426.27868955006494</v>
      </c>
      <c r="AC24" s="225">
        <v>464.02003341770597</v>
      </c>
      <c r="AD24" s="225">
        <v>478.63524298959862</v>
      </c>
      <c r="AE24" s="225">
        <v>523.24586537952609</v>
      </c>
      <c r="AF24" s="225">
        <v>492.33712750845785</v>
      </c>
      <c r="AG24" s="225">
        <v>480.35011198420511</v>
      </c>
      <c r="AH24" s="225">
        <v>553.96238349331168</v>
      </c>
      <c r="AI24" s="225">
        <v>485.21713573720302</v>
      </c>
      <c r="AJ24" s="225">
        <v>412.72271942519797</v>
      </c>
      <c r="AK24" s="225">
        <v>428.70502948062216</v>
      </c>
      <c r="AM24" s="170"/>
    </row>
    <row r="25" spans="2:39" x14ac:dyDescent="0.2">
      <c r="B25" s="1" t="s">
        <v>11</v>
      </c>
      <c r="C25" s="225" t="s">
        <v>2</v>
      </c>
      <c r="D25" s="225" t="s">
        <v>2</v>
      </c>
      <c r="E25" s="225" t="s">
        <v>2</v>
      </c>
      <c r="F25" s="225" t="s">
        <v>2</v>
      </c>
      <c r="G25" s="225" t="s">
        <v>2</v>
      </c>
      <c r="H25" s="225" t="s">
        <v>2</v>
      </c>
      <c r="I25" s="225" t="s">
        <v>2</v>
      </c>
      <c r="J25" s="225" t="s">
        <v>2</v>
      </c>
      <c r="K25" s="225" t="s">
        <v>2</v>
      </c>
      <c r="L25" s="225" t="s">
        <v>2</v>
      </c>
      <c r="M25" s="225" t="s">
        <v>2</v>
      </c>
      <c r="N25" s="225" t="s">
        <v>2</v>
      </c>
      <c r="O25" s="225" t="s">
        <v>2</v>
      </c>
      <c r="P25" s="225">
        <v>200</v>
      </c>
      <c r="Q25" s="225">
        <v>282.09399999999999</v>
      </c>
      <c r="R25" s="225">
        <v>295.27699999999999</v>
      </c>
      <c r="S25" s="225">
        <v>321.435</v>
      </c>
      <c r="T25" s="225">
        <v>321.935</v>
      </c>
      <c r="U25" s="225">
        <v>297.97743979444488</v>
      </c>
      <c r="V25" s="225">
        <v>235.06304215024653</v>
      </c>
      <c r="W25" s="225">
        <v>192.13499999999999</v>
      </c>
      <c r="X25" s="225">
        <v>215.92207968240001</v>
      </c>
      <c r="Y25" s="225">
        <v>247.30475324480997</v>
      </c>
      <c r="Z25" s="225">
        <v>261.56004716871973</v>
      </c>
      <c r="AA25" s="225">
        <v>293.75021594800472</v>
      </c>
      <c r="AB25" s="225">
        <v>288.97234259735387</v>
      </c>
      <c r="AC25" s="225">
        <v>296.10456606581187</v>
      </c>
      <c r="AD25" s="225">
        <v>301.26811331655358</v>
      </c>
      <c r="AE25" s="225">
        <v>304.73386414065209</v>
      </c>
      <c r="AF25" s="225">
        <v>295.61141663668315</v>
      </c>
      <c r="AG25" s="225">
        <v>256.0219006395215</v>
      </c>
      <c r="AH25" s="225">
        <v>340.92956417707978</v>
      </c>
      <c r="AI25" s="225">
        <v>310.36787196638278</v>
      </c>
      <c r="AJ25" s="225">
        <v>282.75110143827061</v>
      </c>
      <c r="AK25" s="225">
        <v>258.94538455355212</v>
      </c>
      <c r="AM25" s="170"/>
    </row>
    <row r="26" spans="2:39" x14ac:dyDescent="0.2">
      <c r="B26" s="8" t="s">
        <v>6</v>
      </c>
      <c r="C26" s="227">
        <f t="shared" ref="C26:V26" si="45">SUM(C22:C25)</f>
        <v>884</v>
      </c>
      <c r="D26" s="227">
        <f t="shared" si="45"/>
        <v>782</v>
      </c>
      <c r="E26" s="227">
        <f t="shared" si="45"/>
        <v>753</v>
      </c>
      <c r="F26" s="227">
        <f t="shared" si="45"/>
        <v>729</v>
      </c>
      <c r="G26" s="227">
        <f t="shared" si="45"/>
        <v>859</v>
      </c>
      <c r="H26" s="227">
        <f t="shared" si="45"/>
        <v>879</v>
      </c>
      <c r="I26" s="227">
        <f t="shared" si="45"/>
        <v>983</v>
      </c>
      <c r="J26" s="227">
        <f t="shared" si="45"/>
        <v>1145</v>
      </c>
      <c r="K26" s="227">
        <f t="shared" si="45"/>
        <v>1059</v>
      </c>
      <c r="L26" s="227">
        <f t="shared" si="45"/>
        <v>1166</v>
      </c>
      <c r="M26" s="227">
        <f t="shared" si="45"/>
        <v>1700.904</v>
      </c>
      <c r="N26" s="227">
        <f t="shared" si="45"/>
        <v>1851.19</v>
      </c>
      <c r="O26" s="227">
        <f t="shared" si="45"/>
        <v>1859.797</v>
      </c>
      <c r="P26" s="227">
        <f t="shared" si="45"/>
        <v>2126.951</v>
      </c>
      <c r="Q26" s="227">
        <f t="shared" si="45"/>
        <v>2295.0809999999997</v>
      </c>
      <c r="R26" s="227">
        <f t="shared" si="45"/>
        <v>2357.0552201099999</v>
      </c>
      <c r="S26" s="227">
        <f t="shared" si="45"/>
        <v>2347.8511709678573</v>
      </c>
      <c r="T26" s="227">
        <f t="shared" si="45"/>
        <v>2374.056297236792</v>
      </c>
      <c r="U26" s="227">
        <f t="shared" si="45"/>
        <v>2106.7332656066992</v>
      </c>
      <c r="V26" s="227">
        <f t="shared" si="45"/>
        <v>1326.7757675435184</v>
      </c>
      <c r="W26" s="227">
        <f t="shared" ref="W26:X26" si="46">SUM(W22:W25)</f>
        <v>1105.1089530878239</v>
      </c>
      <c r="X26" s="227">
        <f t="shared" si="46"/>
        <v>966.27348057556696</v>
      </c>
      <c r="Y26" s="227">
        <f t="shared" ref="Y26:Z26" si="47">SUM(Y22:Y25)</f>
        <v>1177.0215551174631</v>
      </c>
      <c r="Z26" s="227">
        <f t="shared" si="47"/>
        <v>1111.7464175453952</v>
      </c>
      <c r="AA26" s="227">
        <f t="shared" ref="AA26:AB26" si="48">SUM(AA22:AA25)</f>
        <v>1461.1216449441433</v>
      </c>
      <c r="AB26" s="227">
        <f t="shared" si="48"/>
        <v>1652.0144764257484</v>
      </c>
      <c r="AC26" s="227">
        <f t="shared" ref="AC26:AD26" si="49">SUM(AC22:AC25)</f>
        <v>1793.5241301100293</v>
      </c>
      <c r="AD26" s="227">
        <f t="shared" si="49"/>
        <v>1839.6054226101226</v>
      </c>
      <c r="AE26" s="227">
        <f t="shared" ref="AE26:AF26" si="50">SUM(AE22:AE25)</f>
        <v>1916.0429498953088</v>
      </c>
      <c r="AF26" s="227">
        <f t="shared" si="50"/>
        <v>1892.5993191659545</v>
      </c>
      <c r="AG26" s="227">
        <f t="shared" ref="AG26:AH26" si="51">SUM(AG22:AG25)</f>
        <v>1769.6404427201105</v>
      </c>
      <c r="AH26" s="227">
        <f t="shared" si="51"/>
        <v>2102.8090125484487</v>
      </c>
      <c r="AI26" s="227">
        <f t="shared" ref="AI26:AJ26" si="52">SUM(AI22:AI25)</f>
        <v>1956.5348782096323</v>
      </c>
      <c r="AJ26" s="227">
        <f t="shared" si="52"/>
        <v>1835.1084052370793</v>
      </c>
      <c r="AK26" s="227">
        <f t="shared" ref="AK26" si="53">SUM(AK22:AK25)</f>
        <v>1559.2165077641243</v>
      </c>
      <c r="AM26" s="246"/>
    </row>
    <row r="27" spans="2:39" x14ac:dyDescent="0.2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</row>
    <row r="31" spans="2:39" x14ac:dyDescent="0.2"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2" spans="2:39" x14ac:dyDescent="0.2">
      <c r="B32" s="161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</row>
    <row r="33" spans="2:37" x14ac:dyDescent="0.2">
      <c r="B33" s="161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</row>
    <row r="34" spans="2:37" x14ac:dyDescent="0.2">
      <c r="B34" s="161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B1:AK21"/>
  <sheetViews>
    <sheetView zoomScale="75" zoomScaleNormal="75" workbookViewId="0">
      <pane ySplit="1" topLeftCell="A2" activePane="bottomLeft" state="frozen"/>
      <selection pane="bottomLeft"/>
    </sheetView>
  </sheetViews>
  <sheetFormatPr defaultRowHeight="15" x14ac:dyDescent="0.25"/>
  <cols>
    <col min="1" max="1" width="4.42578125" style="15" customWidth="1"/>
    <col min="2" max="2" width="36.140625" style="15" customWidth="1"/>
    <col min="3" max="37" width="7.5703125" style="15" bestFit="1" customWidth="1"/>
    <col min="38" max="16384" width="9.140625" style="15"/>
  </cols>
  <sheetData>
    <row r="1" spans="2:37" x14ac:dyDescent="0.25">
      <c r="B1" s="16" t="s">
        <v>22</v>
      </c>
    </row>
    <row r="3" spans="2:37" x14ac:dyDescent="0.25">
      <c r="B3" s="17" t="s">
        <v>14</v>
      </c>
      <c r="C3" s="17">
        <v>1990</v>
      </c>
      <c r="D3" s="17">
        <v>1991</v>
      </c>
      <c r="E3" s="17">
        <v>1992</v>
      </c>
      <c r="F3" s="17">
        <v>1993</v>
      </c>
      <c r="G3" s="17">
        <v>1994</v>
      </c>
      <c r="H3" s="17">
        <v>1995</v>
      </c>
      <c r="I3" s="17">
        <v>1996</v>
      </c>
      <c r="J3" s="17">
        <v>1997</v>
      </c>
      <c r="K3" s="17">
        <v>1998</v>
      </c>
      <c r="L3" s="17">
        <v>1999</v>
      </c>
      <c r="M3" s="17">
        <v>2000</v>
      </c>
      <c r="N3" s="17">
        <v>2001</v>
      </c>
      <c r="O3" s="17">
        <v>2002</v>
      </c>
      <c r="P3" s="17">
        <v>2003</v>
      </c>
      <c r="Q3" s="17">
        <v>2004</v>
      </c>
      <c r="R3" s="17">
        <v>2005</v>
      </c>
      <c r="S3" s="17">
        <v>2006</v>
      </c>
      <c r="T3" s="17">
        <v>2007</v>
      </c>
      <c r="U3" s="17">
        <v>2008</v>
      </c>
      <c r="V3" s="17">
        <v>2009</v>
      </c>
      <c r="W3" s="17">
        <v>2010</v>
      </c>
      <c r="X3" s="17">
        <v>2011</v>
      </c>
      <c r="Y3" s="17">
        <v>2012</v>
      </c>
      <c r="Z3" s="17">
        <v>2013</v>
      </c>
      <c r="AA3" s="17">
        <v>2014</v>
      </c>
      <c r="AB3" s="17">
        <v>2015</v>
      </c>
      <c r="AC3" s="17">
        <v>2016</v>
      </c>
      <c r="AD3" s="17">
        <v>2017</v>
      </c>
      <c r="AE3" s="17">
        <v>2018</v>
      </c>
      <c r="AF3" s="17">
        <v>2019</v>
      </c>
      <c r="AG3" s="17">
        <v>2020</v>
      </c>
      <c r="AH3" s="17">
        <v>2021</v>
      </c>
      <c r="AI3" s="17">
        <v>2022</v>
      </c>
      <c r="AJ3" s="17">
        <v>2023</v>
      </c>
      <c r="AK3" s="17">
        <v>2024</v>
      </c>
    </row>
    <row r="4" spans="2:37" x14ac:dyDescent="0.25">
      <c r="B4" s="18" t="s">
        <v>34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</row>
    <row r="5" spans="2:37" x14ac:dyDescent="0.25">
      <c r="B5" s="20" t="s">
        <v>15</v>
      </c>
      <c r="C5" s="235">
        <v>84.384</v>
      </c>
      <c r="D5" s="235">
        <v>87.080500000000001</v>
      </c>
      <c r="E5" s="235">
        <v>89.777000000000001</v>
      </c>
      <c r="F5" s="235">
        <v>92.473500000000001</v>
      </c>
      <c r="G5" s="235">
        <v>95.17</v>
      </c>
      <c r="H5" s="235">
        <v>97.866500000000002</v>
      </c>
      <c r="I5" s="235">
        <v>100.563</v>
      </c>
      <c r="J5" s="235">
        <v>103.2595</v>
      </c>
      <c r="K5" s="235">
        <v>105.956</v>
      </c>
      <c r="L5" s="235">
        <v>107.989</v>
      </c>
      <c r="M5" s="235">
        <v>90.5</v>
      </c>
      <c r="N5" s="235">
        <v>97.5</v>
      </c>
      <c r="O5" s="235">
        <v>102.758</v>
      </c>
      <c r="P5" s="235">
        <v>112.762</v>
      </c>
      <c r="Q5" s="235">
        <v>116</v>
      </c>
      <c r="R5" s="235">
        <v>100.92443107006369</v>
      </c>
      <c r="S5" s="235">
        <v>102.176413</v>
      </c>
      <c r="T5" s="235">
        <v>116.55091</v>
      </c>
      <c r="U5" s="235">
        <v>125.87761607300001</v>
      </c>
      <c r="V5" s="235">
        <v>94.684326229999996</v>
      </c>
      <c r="W5" s="235">
        <v>114.14655211600001</v>
      </c>
      <c r="X5" s="235">
        <v>119.677601474</v>
      </c>
      <c r="Y5" s="235">
        <v>132.90468963073334</v>
      </c>
      <c r="Z5" s="235">
        <v>127.89796092700001</v>
      </c>
      <c r="AA5" s="235">
        <v>121.892785128</v>
      </c>
      <c r="AB5" s="235">
        <v>133.47843680700001</v>
      </c>
      <c r="AC5" s="235">
        <v>131.06120656820002</v>
      </c>
      <c r="AD5" s="235">
        <v>137.84792035430999</v>
      </c>
      <c r="AE5" s="235">
        <v>127.79936438259999</v>
      </c>
      <c r="AF5" s="235">
        <v>122.05512104050001</v>
      </c>
      <c r="AG5" s="235">
        <v>120.090560702</v>
      </c>
      <c r="AH5" s="235">
        <v>129.8578360187438</v>
      </c>
      <c r="AI5" s="235">
        <v>129.14180429800001</v>
      </c>
      <c r="AJ5" s="235">
        <v>127.13489143220001</v>
      </c>
      <c r="AK5" s="235">
        <v>124.10985035</v>
      </c>
    </row>
    <row r="6" spans="2:37" x14ac:dyDescent="0.25">
      <c r="B6" s="20" t="s">
        <v>16</v>
      </c>
      <c r="C6" s="235">
        <v>170.83799999999999</v>
      </c>
      <c r="D6" s="235">
        <v>144.393</v>
      </c>
      <c r="E6" s="235">
        <v>125.92100000000001</v>
      </c>
      <c r="F6" s="235">
        <v>150.53899999999999</v>
      </c>
      <c r="G6" s="235">
        <v>151.81700000000001</v>
      </c>
      <c r="H6" s="235">
        <v>125.63</v>
      </c>
      <c r="I6" s="235">
        <v>139.572</v>
      </c>
      <c r="J6" s="235">
        <v>149.77000000000001</v>
      </c>
      <c r="K6" s="235">
        <v>150.143</v>
      </c>
      <c r="L6" s="235">
        <v>98.6</v>
      </c>
      <c r="M6" s="235">
        <v>157.80000000000001</v>
      </c>
      <c r="N6" s="235">
        <v>146</v>
      </c>
      <c r="O6" s="235">
        <v>139.6</v>
      </c>
      <c r="P6" s="235">
        <v>126.889</v>
      </c>
      <c r="Q6" s="235">
        <v>130.13900000000001</v>
      </c>
      <c r="R6" s="235">
        <v>135.73952000000003</v>
      </c>
      <c r="S6" s="235">
        <v>129.04808</v>
      </c>
      <c r="T6" s="235">
        <v>136.46247999999997</v>
      </c>
      <c r="U6" s="235">
        <v>121.25456</v>
      </c>
      <c r="V6" s="235">
        <v>111.0004</v>
      </c>
      <c r="W6" s="235">
        <v>138.488</v>
      </c>
      <c r="X6" s="235">
        <v>143.00103999999999</v>
      </c>
      <c r="Y6" s="235">
        <v>149.50991999999999</v>
      </c>
      <c r="Z6" s="235">
        <v>123.50856</v>
      </c>
      <c r="AA6" s="235">
        <v>135.75636479999997</v>
      </c>
      <c r="AB6" s="235">
        <v>102.8876688</v>
      </c>
      <c r="AC6" s="235">
        <v>98.376319999999993</v>
      </c>
      <c r="AD6" s="235">
        <v>126.0886704</v>
      </c>
      <c r="AE6" s="235">
        <v>110.520984</v>
      </c>
      <c r="AF6" s="235">
        <v>93.353198400000011</v>
      </c>
      <c r="AG6" s="235">
        <v>59.275155331242424</v>
      </c>
      <c r="AH6" s="235">
        <v>66.81875165000001</v>
      </c>
      <c r="AI6" s="235">
        <v>12.442524671999999</v>
      </c>
      <c r="AJ6" s="235" t="s">
        <v>2</v>
      </c>
      <c r="AK6" s="235" t="s">
        <v>2</v>
      </c>
    </row>
    <row r="7" spans="2:37" x14ac:dyDescent="0.25">
      <c r="B7" s="18" t="s">
        <v>6</v>
      </c>
      <c r="C7" s="236">
        <f t="shared" ref="C7:X7" si="0">SUM(C5:C6)</f>
        <v>255.22199999999998</v>
      </c>
      <c r="D7" s="236">
        <f t="shared" ref="D7:Q7" si="1">SUM(D5:D6)</f>
        <v>231.4735</v>
      </c>
      <c r="E7" s="236">
        <f t="shared" si="1"/>
        <v>215.69800000000001</v>
      </c>
      <c r="F7" s="236">
        <f t="shared" si="1"/>
        <v>243.01249999999999</v>
      </c>
      <c r="G7" s="236">
        <f t="shared" si="1"/>
        <v>246.98700000000002</v>
      </c>
      <c r="H7" s="236">
        <f t="shared" si="1"/>
        <v>223.4965</v>
      </c>
      <c r="I7" s="236">
        <f t="shared" si="1"/>
        <v>240.13499999999999</v>
      </c>
      <c r="J7" s="236">
        <f t="shared" si="1"/>
        <v>253.02950000000001</v>
      </c>
      <c r="K7" s="236">
        <f t="shared" si="1"/>
        <v>256.09899999999999</v>
      </c>
      <c r="L7" s="236">
        <f t="shared" si="1"/>
        <v>206.589</v>
      </c>
      <c r="M7" s="236">
        <f t="shared" si="1"/>
        <v>248.3</v>
      </c>
      <c r="N7" s="236">
        <f t="shared" si="1"/>
        <v>243.5</v>
      </c>
      <c r="O7" s="236">
        <f t="shared" si="1"/>
        <v>242.358</v>
      </c>
      <c r="P7" s="236">
        <f t="shared" si="1"/>
        <v>239.65100000000001</v>
      </c>
      <c r="Q7" s="236">
        <f t="shared" si="1"/>
        <v>246.13900000000001</v>
      </c>
      <c r="R7" s="236">
        <f t="shared" si="0"/>
        <v>236.66395107006372</v>
      </c>
      <c r="S7" s="236">
        <f t="shared" si="0"/>
        <v>231.224493</v>
      </c>
      <c r="T7" s="236">
        <f t="shared" si="0"/>
        <v>253.01338999999996</v>
      </c>
      <c r="U7" s="236">
        <f t="shared" si="0"/>
        <v>247.13217607300001</v>
      </c>
      <c r="V7" s="236">
        <f t="shared" si="0"/>
        <v>205.68472623</v>
      </c>
      <c r="W7" s="236">
        <f t="shared" si="0"/>
        <v>252.63455211600001</v>
      </c>
      <c r="X7" s="236">
        <f t="shared" si="0"/>
        <v>262.67864147399996</v>
      </c>
      <c r="Y7" s="236">
        <f t="shared" ref="Y7:AC7" si="2">SUM(Y5:Y6)</f>
        <v>282.41460963073337</v>
      </c>
      <c r="Z7" s="236">
        <f t="shared" si="2"/>
        <v>251.40652092700003</v>
      </c>
      <c r="AA7" s="236">
        <f t="shared" si="2"/>
        <v>257.64914992799999</v>
      </c>
      <c r="AB7" s="236">
        <f t="shared" si="2"/>
        <v>236.36610560700001</v>
      </c>
      <c r="AC7" s="236">
        <f t="shared" si="2"/>
        <v>229.43752656820001</v>
      </c>
      <c r="AD7" s="236">
        <f t="shared" ref="AD7" si="3">SUM(AD5:AD6)</f>
        <v>263.93659075430998</v>
      </c>
      <c r="AE7" s="236">
        <f t="shared" ref="AE7:AF7" si="4">SUM(AE5:AE6)</f>
        <v>238.3203483826</v>
      </c>
      <c r="AF7" s="236">
        <f t="shared" si="4"/>
        <v>215.40831944050001</v>
      </c>
      <c r="AG7" s="236">
        <f t="shared" ref="AG7:AH7" si="5">SUM(AG5:AG6)</f>
        <v>179.36571603324242</v>
      </c>
      <c r="AH7" s="236">
        <f t="shared" si="5"/>
        <v>196.67658766874382</v>
      </c>
      <c r="AI7" s="236">
        <f t="shared" ref="AI7:AJ7" si="6">SUM(AI5:AI6)</f>
        <v>141.58432897</v>
      </c>
      <c r="AJ7" s="236">
        <f t="shared" si="6"/>
        <v>127.13489143220001</v>
      </c>
      <c r="AK7" s="236">
        <f t="shared" ref="AK7" si="7">SUM(AK5:AK6)</f>
        <v>124.10985035</v>
      </c>
    </row>
    <row r="8" spans="2:37" x14ac:dyDescent="0.25">
      <c r="B8" s="18" t="s">
        <v>36</v>
      </c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37"/>
      <c r="AD8" s="237"/>
      <c r="AE8" s="237"/>
      <c r="AF8" s="237"/>
      <c r="AG8" s="237"/>
      <c r="AH8" s="237"/>
      <c r="AI8" s="237"/>
      <c r="AJ8" s="237"/>
      <c r="AK8" s="237"/>
    </row>
    <row r="9" spans="2:37" x14ac:dyDescent="0.25">
      <c r="B9" s="20" t="s">
        <v>15</v>
      </c>
      <c r="C9" s="233">
        <f t="shared" ref="C9:AB9" si="8">C13/C5</f>
        <v>0.75725255972696248</v>
      </c>
      <c r="D9" s="233">
        <f t="shared" ref="D9:Q9" si="9">D13/D5</f>
        <v>0.80040881712897838</v>
      </c>
      <c r="E9" s="233">
        <f t="shared" si="9"/>
        <v>0.72958552858750014</v>
      </c>
      <c r="F9" s="233">
        <f t="shared" si="9"/>
        <v>0.83429306774373202</v>
      </c>
      <c r="G9" s="233">
        <f t="shared" si="9"/>
        <v>0.80487548597247027</v>
      </c>
      <c r="H9" s="233">
        <f t="shared" si="9"/>
        <v>0.82663628514353737</v>
      </c>
      <c r="I9" s="233">
        <f t="shared" si="9"/>
        <v>0.79353241251752626</v>
      </c>
      <c r="J9" s="233">
        <f t="shared" si="9"/>
        <v>0.91807533447285716</v>
      </c>
      <c r="K9" s="233">
        <f t="shared" si="9"/>
        <v>0.79514137944052243</v>
      </c>
      <c r="L9" s="233">
        <f t="shared" si="9"/>
        <v>0.80008148978136662</v>
      </c>
      <c r="M9" s="233">
        <f t="shared" si="9"/>
        <v>0.80110497237569056</v>
      </c>
      <c r="N9" s="233">
        <f t="shared" si="9"/>
        <v>0.82564102564102559</v>
      </c>
      <c r="O9" s="233">
        <f t="shared" si="9"/>
        <v>0.80799548453648384</v>
      </c>
      <c r="P9" s="233">
        <f t="shared" si="9"/>
        <v>0.8131285362090066</v>
      </c>
      <c r="Q9" s="233">
        <f t="shared" si="9"/>
        <v>0.80769659851983289</v>
      </c>
      <c r="R9" s="233">
        <f t="shared" si="8"/>
        <v>0.79105722126464717</v>
      </c>
      <c r="S9" s="233">
        <f t="shared" si="8"/>
        <v>0.79074022690540136</v>
      </c>
      <c r="T9" s="233">
        <f t="shared" si="8"/>
        <v>0.79768746550327241</v>
      </c>
      <c r="U9" s="233">
        <f t="shared" si="8"/>
        <v>0.76049121700398226</v>
      </c>
      <c r="V9" s="233">
        <f t="shared" si="8"/>
        <v>0.7556705952543934</v>
      </c>
      <c r="W9" s="233">
        <f t="shared" si="8"/>
        <v>0.75288269359089721</v>
      </c>
      <c r="X9" s="233">
        <f t="shared" si="8"/>
        <v>0.75512472323918212</v>
      </c>
      <c r="Y9" s="233">
        <f t="shared" si="8"/>
        <v>0.75020752494051834</v>
      </c>
      <c r="Z9" s="233">
        <f t="shared" si="8"/>
        <v>0.75233046832067363</v>
      </c>
      <c r="AA9" s="233">
        <f t="shared" si="8"/>
        <v>0.74920558678395177</v>
      </c>
      <c r="AB9" s="233">
        <f t="shared" si="8"/>
        <v>0.75501902680984734</v>
      </c>
      <c r="AC9" s="233">
        <f t="shared" ref="AC9" si="10">AC13/AC5</f>
        <v>0.75940070086118761</v>
      </c>
      <c r="AD9" s="233">
        <f t="shared" ref="AD9" si="11">AD13/AD5</f>
        <v>0.75836889395264717</v>
      </c>
      <c r="AE9" s="233">
        <f t="shared" ref="AE9:AF9" si="12">AE13/AE5</f>
        <v>0.755860516808736</v>
      </c>
      <c r="AF9" s="233">
        <f t="shared" si="12"/>
        <v>0.75451991536824703</v>
      </c>
      <c r="AG9" s="233">
        <f t="shared" ref="AG9:AH9" si="13">AG13/AG5</f>
        <v>0.75515852954131291</v>
      </c>
      <c r="AH9" s="233">
        <f t="shared" si="13"/>
        <v>0.75791932143143814</v>
      </c>
      <c r="AI9" s="233">
        <f t="shared" ref="AI9:AJ9" si="14">AI13/AI5</f>
        <v>0.75960381639139019</v>
      </c>
      <c r="AJ9" s="233">
        <f t="shared" si="14"/>
        <v>0.76064587516935878</v>
      </c>
      <c r="AK9" s="233">
        <f t="shared" ref="AK9" si="15">AK13/AK5</f>
        <v>0.75138430143597967</v>
      </c>
    </row>
    <row r="10" spans="2:37" x14ac:dyDescent="0.25">
      <c r="B10" s="20" t="s">
        <v>16</v>
      </c>
      <c r="C10" s="233">
        <f t="shared" ref="C10:AB10" si="16">C14/C6</f>
        <v>0.8790608646788185</v>
      </c>
      <c r="D10" s="233">
        <f t="shared" ref="D10:Q10" si="17">D14/D6</f>
        <v>0.84857299176552881</v>
      </c>
      <c r="E10" s="233">
        <f t="shared" si="17"/>
        <v>0.76949039477132486</v>
      </c>
      <c r="F10" s="233">
        <f t="shared" si="17"/>
        <v>0.84857080225057957</v>
      </c>
      <c r="G10" s="233">
        <f t="shared" si="17"/>
        <v>0.84857427033863131</v>
      </c>
      <c r="H10" s="233">
        <f t="shared" si="17"/>
        <v>0.84857120114622298</v>
      </c>
      <c r="I10" s="233">
        <f t="shared" si="17"/>
        <v>0.84857277964061562</v>
      </c>
      <c r="J10" s="233">
        <f t="shared" si="17"/>
        <v>0.84857448087066822</v>
      </c>
      <c r="K10" s="233">
        <f t="shared" si="17"/>
        <v>0.84857102895239866</v>
      </c>
      <c r="L10" s="233">
        <f t="shared" si="17"/>
        <v>0.84862068965517257</v>
      </c>
      <c r="M10" s="233">
        <f t="shared" si="17"/>
        <v>0.74734474017743968</v>
      </c>
      <c r="N10" s="233">
        <f t="shared" si="17"/>
        <v>0.74585616438356162</v>
      </c>
      <c r="O10" s="233">
        <f t="shared" si="17"/>
        <v>0.76852435530085961</v>
      </c>
      <c r="P10" s="233">
        <f t="shared" si="17"/>
        <v>0.90288362269385058</v>
      </c>
      <c r="Q10" s="233">
        <f t="shared" si="17"/>
        <v>0.82869917047326236</v>
      </c>
      <c r="R10" s="233">
        <f t="shared" si="16"/>
        <v>0.76352119117556905</v>
      </c>
      <c r="S10" s="233">
        <f t="shared" si="16"/>
        <v>0.77110174750372107</v>
      </c>
      <c r="T10" s="233">
        <f t="shared" si="16"/>
        <v>0.76023535714285728</v>
      </c>
      <c r="U10" s="233">
        <f t="shared" si="16"/>
        <v>0.75928571428571434</v>
      </c>
      <c r="V10" s="233">
        <f t="shared" si="16"/>
        <v>0.76444642857142853</v>
      </c>
      <c r="W10" s="233">
        <f t="shared" si="16"/>
        <v>0.76884304581491159</v>
      </c>
      <c r="X10" s="233">
        <f t="shared" si="16"/>
        <v>0.76005738429493763</v>
      </c>
      <c r="Y10" s="233">
        <f t="shared" si="16"/>
        <v>0.7670732142857144</v>
      </c>
      <c r="Z10" s="233">
        <f t="shared" si="16"/>
        <v>0.75635714285714284</v>
      </c>
      <c r="AA10" s="233">
        <f t="shared" si="16"/>
        <v>0.71937857142857153</v>
      </c>
      <c r="AB10" s="233">
        <f t="shared" si="16"/>
        <v>0.74419464285714287</v>
      </c>
      <c r="AC10" s="233">
        <f t="shared" ref="AC10" si="18">AC14/AC6</f>
        <v>0.75596428571428576</v>
      </c>
      <c r="AD10" s="233">
        <f t="shared" ref="AD10" si="19">AD14/AD6</f>
        <v>0.74870892857142857</v>
      </c>
      <c r="AE10" s="233">
        <f t="shared" ref="AE10:AF10" si="20">AE14/AE6</f>
        <v>0.72996964285714283</v>
      </c>
      <c r="AF10" s="233">
        <f t="shared" si="20"/>
        <v>0.76653214285714277</v>
      </c>
      <c r="AG10" s="233">
        <f t="shared" ref="AG10:AI10" si="21">AG14/AG6</f>
        <v>0.7560976742224933</v>
      </c>
      <c r="AH10" s="233">
        <f t="shared" si="21"/>
        <v>0.74216724738675954</v>
      </c>
      <c r="AI10" s="233">
        <f t="shared" si="21"/>
        <v>0.7556250000000001</v>
      </c>
      <c r="AJ10" s="233" t="s">
        <v>2</v>
      </c>
      <c r="AK10" s="233" t="s">
        <v>2</v>
      </c>
    </row>
    <row r="11" spans="2:37" ht="18" x14ac:dyDescent="0.35">
      <c r="B11" s="21" t="s">
        <v>40</v>
      </c>
      <c r="C11" s="234">
        <f t="shared" ref="C11:AB11" si="22">C15/C7</f>
        <v>0.83878740860897583</v>
      </c>
      <c r="D11" s="234">
        <f t="shared" ref="D11:Q11" si="23">D15/D7</f>
        <v>0.83045359403992258</v>
      </c>
      <c r="E11" s="234">
        <f t="shared" si="23"/>
        <v>0.75288134335969725</v>
      </c>
      <c r="F11" s="234">
        <f t="shared" si="23"/>
        <v>0.84313769867805155</v>
      </c>
      <c r="G11" s="234">
        <f t="shared" si="23"/>
        <v>0.83173608327563786</v>
      </c>
      <c r="H11" s="234">
        <f t="shared" si="23"/>
        <v>0.8389661583067296</v>
      </c>
      <c r="I11" s="234">
        <f t="shared" si="23"/>
        <v>0.8255231432319321</v>
      </c>
      <c r="J11" s="234">
        <f t="shared" si="23"/>
        <v>0.87693727411230693</v>
      </c>
      <c r="K11" s="234">
        <f t="shared" si="23"/>
        <v>0.82646554652692905</v>
      </c>
      <c r="L11" s="234">
        <f t="shared" si="23"/>
        <v>0.82324809162152879</v>
      </c>
      <c r="M11" s="234">
        <f t="shared" si="23"/>
        <v>0.7669391864679822</v>
      </c>
      <c r="N11" s="234">
        <f t="shared" si="23"/>
        <v>0.77780287474332643</v>
      </c>
      <c r="O11" s="234">
        <f t="shared" si="23"/>
        <v>0.78525982224642887</v>
      </c>
      <c r="P11" s="234">
        <f t="shared" si="23"/>
        <v>0.86065153076765788</v>
      </c>
      <c r="Q11" s="234">
        <f t="shared" si="23"/>
        <v>0.81880111146352463</v>
      </c>
      <c r="R11" s="234">
        <f t="shared" si="22"/>
        <v>0.77526382522736692</v>
      </c>
      <c r="S11" s="234">
        <f t="shared" si="22"/>
        <v>0.77977984797657218</v>
      </c>
      <c r="T11" s="234">
        <f t="shared" si="22"/>
        <v>0.77748771406683281</v>
      </c>
      <c r="U11" s="234">
        <f t="shared" si="22"/>
        <v>0.75989974120344062</v>
      </c>
      <c r="V11" s="234">
        <f t="shared" si="22"/>
        <v>0.76040658623621737</v>
      </c>
      <c r="W11" s="234">
        <f t="shared" si="22"/>
        <v>0.76163176310766068</v>
      </c>
      <c r="X11" s="234">
        <f t="shared" si="22"/>
        <v>0.75781004115076567</v>
      </c>
      <c r="Y11" s="234">
        <f t="shared" si="22"/>
        <v>0.75913619852451653</v>
      </c>
      <c r="Z11" s="234">
        <f t="shared" si="22"/>
        <v>0.75430865397693336</v>
      </c>
      <c r="AA11" s="234">
        <f t="shared" si="22"/>
        <v>0.73348961342012831</v>
      </c>
      <c r="AB11" s="234">
        <f t="shared" si="22"/>
        <v>0.75030728682398995</v>
      </c>
      <c r="AC11" s="234">
        <f t="shared" ref="AC11" si="24">AC15/AC7</f>
        <v>0.75792726327143922</v>
      </c>
      <c r="AD11" s="234">
        <f t="shared" ref="AD11" si="25">AD15/AD7</f>
        <v>0.7537541030002185</v>
      </c>
      <c r="AE11" s="234">
        <f t="shared" ref="AE11:AF11" si="26">AE15/AE7</f>
        <v>0.74385363243998626</v>
      </c>
      <c r="AF11" s="234">
        <f t="shared" si="26"/>
        <v>0.75972574891687461</v>
      </c>
      <c r="AG11" s="234">
        <f t="shared" ref="AG11:AH11" si="27">AG15/AG7</f>
        <v>0.75546888955930636</v>
      </c>
      <c r="AH11" s="234">
        <f t="shared" si="27"/>
        <v>0.75256772398895788</v>
      </c>
      <c r="AI11" s="234">
        <f t="shared" ref="AI11:AJ11" si="28">AI15/AI7</f>
        <v>0.75925415536975471</v>
      </c>
      <c r="AJ11" s="234">
        <f t="shared" si="28"/>
        <v>0.76064587516935878</v>
      </c>
      <c r="AK11" s="234">
        <f t="shared" ref="AK11" si="29">AK15/AK7</f>
        <v>0.75138430143597967</v>
      </c>
    </row>
    <row r="12" spans="2:37" ht="18" x14ac:dyDescent="0.35">
      <c r="B12" s="18" t="s">
        <v>41</v>
      </c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237"/>
      <c r="Z12" s="237"/>
      <c r="AA12" s="237"/>
      <c r="AB12" s="237"/>
      <c r="AC12" s="237"/>
      <c r="AD12" s="237"/>
      <c r="AE12" s="237"/>
      <c r="AF12" s="237"/>
      <c r="AG12" s="237"/>
      <c r="AH12" s="237"/>
      <c r="AI12" s="237"/>
      <c r="AJ12" s="237"/>
      <c r="AK12" s="237"/>
    </row>
    <row r="13" spans="2:37" x14ac:dyDescent="0.25">
      <c r="B13" s="20" t="s">
        <v>15</v>
      </c>
      <c r="C13" s="235">
        <v>63.9</v>
      </c>
      <c r="D13" s="235">
        <v>69.7</v>
      </c>
      <c r="E13" s="235">
        <v>65.5</v>
      </c>
      <c r="F13" s="235">
        <v>77.150000000000006</v>
      </c>
      <c r="G13" s="235">
        <v>76.599999999999994</v>
      </c>
      <c r="H13" s="235">
        <v>80.900000000000006</v>
      </c>
      <c r="I13" s="235">
        <v>79.8</v>
      </c>
      <c r="J13" s="235">
        <v>94.8</v>
      </c>
      <c r="K13" s="235">
        <v>84.25</v>
      </c>
      <c r="L13" s="235">
        <v>86.4</v>
      </c>
      <c r="M13" s="235">
        <v>72.5</v>
      </c>
      <c r="N13" s="235">
        <v>80.5</v>
      </c>
      <c r="O13" s="235">
        <v>83.028000000000006</v>
      </c>
      <c r="P13" s="235">
        <v>91.69</v>
      </c>
      <c r="Q13" s="235">
        <v>93.692805428300616</v>
      </c>
      <c r="R13" s="235">
        <v>79.837000000000003</v>
      </c>
      <c r="S13" s="235">
        <v>80.795000000000002</v>
      </c>
      <c r="T13" s="235">
        <v>92.97120000000001</v>
      </c>
      <c r="U13" s="235">
        <v>95.728821440915823</v>
      </c>
      <c r="V13" s="235">
        <v>71.550161163485271</v>
      </c>
      <c r="W13" s="235">
        <v>85.938963621207819</v>
      </c>
      <c r="X13" s="235">
        <v>90.371515690983387</v>
      </c>
      <c r="Y13" s="235">
        <v>99.70609826086023</v>
      </c>
      <c r="Z13" s="235">
        <v>96.221532841469141</v>
      </c>
      <c r="AA13" s="235">
        <v>91.322755606553386</v>
      </c>
      <c r="AB13" s="235">
        <v>100.77875945812086</v>
      </c>
      <c r="AC13" s="235">
        <v>99.527972123603973</v>
      </c>
      <c r="AD13" s="235">
        <v>104.53957489277067</v>
      </c>
      <c r="AE13" s="235">
        <v>96.598493610060004</v>
      </c>
      <c r="AF13" s="235">
        <v>92.093019597739215</v>
      </c>
      <c r="AG13" s="235">
        <v>90.687411231514105</v>
      </c>
      <c r="AH13" s="235">
        <v>98.42176295788127</v>
      </c>
      <c r="AI13" s="235">
        <v>98.096607400430841</v>
      </c>
      <c r="AJ13" s="235">
        <v>96.704630758007184</v>
      </c>
      <c r="AK13" s="235">
        <v>93.254193206558725</v>
      </c>
    </row>
    <row r="14" spans="2:37" x14ac:dyDescent="0.25">
      <c r="B14" s="20" t="s">
        <v>16</v>
      </c>
      <c r="C14" s="235">
        <v>150.17699999999999</v>
      </c>
      <c r="D14" s="235">
        <v>122.52800000000001</v>
      </c>
      <c r="E14" s="235">
        <v>96.894999999999996</v>
      </c>
      <c r="F14" s="235">
        <v>127.74299999999999</v>
      </c>
      <c r="G14" s="235">
        <v>128.828</v>
      </c>
      <c r="H14" s="235">
        <v>106.60599999999999</v>
      </c>
      <c r="I14" s="235">
        <v>118.437</v>
      </c>
      <c r="J14" s="235">
        <v>127.09099999999999</v>
      </c>
      <c r="K14" s="235">
        <v>127.407</v>
      </c>
      <c r="L14" s="235">
        <v>83.674000000000007</v>
      </c>
      <c r="M14" s="235">
        <v>117.931</v>
      </c>
      <c r="N14" s="235">
        <v>108.895</v>
      </c>
      <c r="O14" s="235">
        <v>107.286</v>
      </c>
      <c r="P14" s="235">
        <v>114.566</v>
      </c>
      <c r="Q14" s="235">
        <v>107.8460813462199</v>
      </c>
      <c r="R14" s="235">
        <v>103.64</v>
      </c>
      <c r="S14" s="235">
        <v>99.509199999999993</v>
      </c>
      <c r="T14" s="235">
        <v>103.7436022194</v>
      </c>
      <c r="U14" s="235">
        <v>92.066855200000006</v>
      </c>
      <c r="V14" s="235">
        <v>84.853859349999993</v>
      </c>
      <c r="W14" s="235">
        <v>106.47553572881547</v>
      </c>
      <c r="X14" s="235">
        <v>108.68899641385573</v>
      </c>
      <c r="Y14" s="235">
        <v>114.685054902</v>
      </c>
      <c r="Z14" s="235">
        <v>93.416581559999997</v>
      </c>
      <c r="AA14" s="235">
        <v>97.660219772159991</v>
      </c>
      <c r="AB14" s="235">
        <v>76.568451937020001</v>
      </c>
      <c r="AC14" s="235">
        <v>74.368984479999995</v>
      </c>
      <c r="AD14" s="235">
        <v>94.403713320180003</v>
      </c>
      <c r="AE14" s="235">
        <v>80.676963218699996</v>
      </c>
      <c r="AF14" s="235">
        <v>71.558227212120002</v>
      </c>
      <c r="AG14" s="235">
        <v>44.817807085129424</v>
      </c>
      <c r="AH14" s="235">
        <v>49.590688985900002</v>
      </c>
      <c r="AI14" s="235">
        <v>9.4018827052800003</v>
      </c>
      <c r="AJ14" s="235" t="s">
        <v>2</v>
      </c>
      <c r="AK14" s="235" t="s">
        <v>2</v>
      </c>
    </row>
    <row r="15" spans="2:37" x14ac:dyDescent="0.25">
      <c r="B15" s="18" t="s">
        <v>35</v>
      </c>
      <c r="C15" s="236">
        <f t="shared" ref="C15:X15" si="30">SUM(C13:C14)</f>
        <v>214.077</v>
      </c>
      <c r="D15" s="236">
        <f t="shared" ref="D15:Q15" si="31">SUM(D13:D14)</f>
        <v>192.22800000000001</v>
      </c>
      <c r="E15" s="236">
        <f t="shared" si="31"/>
        <v>162.39499999999998</v>
      </c>
      <c r="F15" s="236">
        <f t="shared" si="31"/>
        <v>204.893</v>
      </c>
      <c r="G15" s="236">
        <f t="shared" si="31"/>
        <v>205.428</v>
      </c>
      <c r="H15" s="236">
        <f t="shared" si="31"/>
        <v>187.506</v>
      </c>
      <c r="I15" s="236">
        <f t="shared" si="31"/>
        <v>198.23699999999999</v>
      </c>
      <c r="J15" s="236">
        <f t="shared" si="31"/>
        <v>221.89099999999999</v>
      </c>
      <c r="K15" s="236">
        <f t="shared" si="31"/>
        <v>211.65699999999998</v>
      </c>
      <c r="L15" s="236">
        <f t="shared" si="31"/>
        <v>170.07400000000001</v>
      </c>
      <c r="M15" s="236">
        <f t="shared" si="31"/>
        <v>190.43099999999998</v>
      </c>
      <c r="N15" s="236">
        <f t="shared" si="31"/>
        <v>189.39499999999998</v>
      </c>
      <c r="O15" s="236">
        <f t="shared" si="31"/>
        <v>190.31400000000002</v>
      </c>
      <c r="P15" s="236">
        <f t="shared" si="31"/>
        <v>206.256</v>
      </c>
      <c r="Q15" s="236">
        <f t="shared" si="31"/>
        <v>201.53888677452051</v>
      </c>
      <c r="R15" s="236">
        <f t="shared" si="30"/>
        <v>183.477</v>
      </c>
      <c r="S15" s="236">
        <f t="shared" si="30"/>
        <v>180.30419999999998</v>
      </c>
      <c r="T15" s="236">
        <f t="shared" si="30"/>
        <v>196.71480221940001</v>
      </c>
      <c r="U15" s="236">
        <f t="shared" si="30"/>
        <v>187.79567664091581</v>
      </c>
      <c r="V15" s="236">
        <f t="shared" si="30"/>
        <v>156.40402051348525</v>
      </c>
      <c r="W15" s="236">
        <f t="shared" si="30"/>
        <v>192.41449935002328</v>
      </c>
      <c r="X15" s="236">
        <f t="shared" si="30"/>
        <v>199.06051210483912</v>
      </c>
      <c r="Y15" s="236">
        <f t="shared" ref="Y15:Z15" si="32">SUM(Y13:Y14)</f>
        <v>214.39115316286023</v>
      </c>
      <c r="Z15" s="236">
        <f t="shared" si="32"/>
        <v>189.63811440146912</v>
      </c>
      <c r="AA15" s="236">
        <f t="shared" ref="AA15:AB15" si="33">SUM(AA13:AA14)</f>
        <v>188.98297537871338</v>
      </c>
      <c r="AB15" s="236">
        <f t="shared" si="33"/>
        <v>177.34721139514085</v>
      </c>
      <c r="AC15" s="236">
        <f t="shared" ref="AC15" si="34">SUM(AC13:AC14)</f>
        <v>173.89695660360397</v>
      </c>
      <c r="AD15" s="236">
        <f t="shared" ref="AD15" si="35">SUM(AD13:AD14)</f>
        <v>198.94328821295068</v>
      </c>
      <c r="AE15" s="236">
        <f t="shared" ref="AE15:AF15" si="36">SUM(AE13:AE14)</f>
        <v>177.27545682876001</v>
      </c>
      <c r="AF15" s="236">
        <f t="shared" si="36"/>
        <v>163.65124680985923</v>
      </c>
      <c r="AG15" s="236">
        <f t="shared" ref="AG15:AH15" si="37">SUM(AG13:AG14)</f>
        <v>135.50521831664352</v>
      </c>
      <c r="AH15" s="236">
        <f t="shared" si="37"/>
        <v>148.01245194378129</v>
      </c>
      <c r="AI15" s="236">
        <f t="shared" ref="AI15:AJ15" si="38">SUM(AI13:AI14)</f>
        <v>107.49849010571084</v>
      </c>
      <c r="AJ15" s="236">
        <f t="shared" si="38"/>
        <v>96.704630758007184</v>
      </c>
      <c r="AK15" s="236">
        <f t="shared" ref="AK15" si="39">SUM(AK13:AK14)</f>
        <v>93.254193206558725</v>
      </c>
    </row>
    <row r="16" spans="2:37" x14ac:dyDescent="0.25"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</row>
    <row r="19" spans="3:37" x14ac:dyDescent="0.25"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</row>
    <row r="20" spans="3:37" x14ac:dyDescent="0.25"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</row>
    <row r="21" spans="3:37" x14ac:dyDescent="0.25"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B1:AK30"/>
  <sheetViews>
    <sheetView zoomScale="75" zoomScaleNormal="75" workbookViewId="0">
      <pane ySplit="1" topLeftCell="A2" activePane="bottomLeft" state="frozen"/>
      <selection pane="bottomLeft"/>
    </sheetView>
  </sheetViews>
  <sheetFormatPr defaultRowHeight="15" x14ac:dyDescent="0.2"/>
  <cols>
    <col min="1" max="1" width="2.5703125" style="1" customWidth="1"/>
    <col min="2" max="2" width="35.42578125" style="1" bestFit="1" customWidth="1"/>
    <col min="3" max="22" width="7.5703125" style="1" bestFit="1" customWidth="1"/>
    <col min="23" max="37" width="7.5703125" style="1" customWidth="1"/>
    <col min="38" max="16384" width="9.140625" style="1"/>
  </cols>
  <sheetData>
    <row r="1" spans="2:37" x14ac:dyDescent="0.2">
      <c r="B1" s="2" t="s">
        <v>23</v>
      </c>
    </row>
    <row r="2" spans="2:37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2:37" x14ac:dyDescent="0.2">
      <c r="B3" s="4" t="s">
        <v>19</v>
      </c>
      <c r="C3" s="5">
        <v>1990</v>
      </c>
      <c r="D3" s="5">
        <v>1991</v>
      </c>
      <c r="E3" s="5">
        <v>1992</v>
      </c>
      <c r="F3" s="5">
        <v>1993</v>
      </c>
      <c r="G3" s="5">
        <v>1994</v>
      </c>
      <c r="H3" s="5">
        <v>1995</v>
      </c>
      <c r="I3" s="5">
        <v>1996</v>
      </c>
      <c r="J3" s="5">
        <v>1997</v>
      </c>
      <c r="K3" s="5">
        <v>1998</v>
      </c>
      <c r="L3" s="5">
        <v>1999</v>
      </c>
      <c r="M3" s="5">
        <v>2000</v>
      </c>
      <c r="N3" s="5">
        <v>2001</v>
      </c>
      <c r="O3" s="5">
        <v>2002</v>
      </c>
      <c r="P3" s="5">
        <v>2003</v>
      </c>
      <c r="Q3" s="5">
        <v>2004</v>
      </c>
      <c r="R3" s="5">
        <v>2005</v>
      </c>
      <c r="S3" s="5">
        <v>2006</v>
      </c>
      <c r="T3" s="5">
        <v>2007</v>
      </c>
      <c r="U3" s="5">
        <v>2008</v>
      </c>
      <c r="V3" s="5">
        <v>2009</v>
      </c>
      <c r="W3" s="5">
        <v>2010</v>
      </c>
      <c r="X3" s="5">
        <v>2011</v>
      </c>
      <c r="Y3" s="5">
        <v>2012</v>
      </c>
      <c r="Z3" s="5">
        <v>2013</v>
      </c>
      <c r="AA3" s="5">
        <v>2014</v>
      </c>
      <c r="AB3" s="5">
        <v>2015</v>
      </c>
      <c r="AC3" s="5">
        <v>2016</v>
      </c>
      <c r="AD3" s="5">
        <v>2017</v>
      </c>
      <c r="AE3" s="5">
        <v>2018</v>
      </c>
      <c r="AF3" s="5">
        <v>2019</v>
      </c>
      <c r="AG3" s="5">
        <v>2020</v>
      </c>
      <c r="AH3" s="5">
        <v>2021</v>
      </c>
      <c r="AI3" s="5">
        <v>2022</v>
      </c>
      <c r="AJ3" s="5">
        <v>2023</v>
      </c>
      <c r="AK3" s="5">
        <v>2024</v>
      </c>
    </row>
    <row r="4" spans="2:37" x14ac:dyDescent="0.2">
      <c r="B4" s="24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2:37" x14ac:dyDescent="0.2">
      <c r="B5" s="7" t="s">
        <v>0</v>
      </c>
      <c r="R5" s="7"/>
      <c r="S5" s="7"/>
      <c r="T5" s="7"/>
      <c r="U5" s="7"/>
      <c r="V5" s="7"/>
    </row>
    <row r="6" spans="2:37" x14ac:dyDescent="0.2">
      <c r="B6" s="1" t="s">
        <v>1</v>
      </c>
      <c r="C6" s="159">
        <v>0.41165017968503226</v>
      </c>
      <c r="D6" s="159">
        <v>0.41165017968503226</v>
      </c>
      <c r="E6" s="159">
        <v>0.41165017968503226</v>
      </c>
      <c r="F6" s="159">
        <v>0.41165017968503226</v>
      </c>
      <c r="G6" s="159">
        <v>0.41165017968503226</v>
      </c>
      <c r="H6" s="159">
        <v>0.41165017968503226</v>
      </c>
      <c r="I6" s="159">
        <v>0.41165017968503226</v>
      </c>
      <c r="J6" s="159">
        <v>0.41165017968503226</v>
      </c>
      <c r="K6" s="159">
        <v>0.41165017968503226</v>
      </c>
      <c r="L6" s="159">
        <v>0.41165017968503226</v>
      </c>
      <c r="M6" s="159">
        <v>0.41165017968503226</v>
      </c>
      <c r="N6" s="159">
        <v>0.41165017968503226</v>
      </c>
      <c r="O6" s="159">
        <v>0.3629126606200081</v>
      </c>
      <c r="P6" s="159">
        <v>0.43794661721041467</v>
      </c>
      <c r="Q6" s="159">
        <v>0.43794661721041467</v>
      </c>
      <c r="R6" s="159">
        <v>0.32845897740436147</v>
      </c>
      <c r="S6" s="159" t="s">
        <v>2</v>
      </c>
      <c r="T6" s="159" t="s">
        <v>2</v>
      </c>
      <c r="U6" s="159" t="s">
        <v>2</v>
      </c>
      <c r="V6" s="159" t="s">
        <v>2</v>
      </c>
      <c r="W6" s="159" t="s">
        <v>2</v>
      </c>
      <c r="X6" s="159" t="s">
        <v>2</v>
      </c>
      <c r="Y6" s="10" t="s">
        <v>2</v>
      </c>
      <c r="Z6" s="10" t="s">
        <v>2</v>
      </c>
      <c r="AA6" s="10" t="s">
        <v>2</v>
      </c>
      <c r="AB6" s="10" t="s">
        <v>2</v>
      </c>
      <c r="AC6" s="10" t="s">
        <v>2</v>
      </c>
      <c r="AD6" s="10" t="s">
        <v>2</v>
      </c>
      <c r="AE6" s="10" t="s">
        <v>2</v>
      </c>
      <c r="AF6" s="10" t="s">
        <v>2</v>
      </c>
      <c r="AG6" s="10" t="s">
        <v>2</v>
      </c>
      <c r="AH6" s="10" t="s">
        <v>2</v>
      </c>
      <c r="AI6" s="10" t="s">
        <v>2</v>
      </c>
      <c r="AJ6" s="10" t="s">
        <v>2</v>
      </c>
      <c r="AK6" s="10" t="s">
        <v>2</v>
      </c>
    </row>
    <row r="7" spans="2:37" x14ac:dyDescent="0.2">
      <c r="B7" s="1" t="s">
        <v>3</v>
      </c>
      <c r="C7" s="159">
        <v>1.7203616804295836</v>
      </c>
      <c r="D7" s="159">
        <v>1.694901782410541</v>
      </c>
      <c r="E7" s="159">
        <v>1.3639231081629892</v>
      </c>
      <c r="F7" s="159">
        <v>1.65489337123776</v>
      </c>
      <c r="G7" s="159">
        <v>1.8367497856594919</v>
      </c>
      <c r="H7" s="159">
        <v>1.5494166508731555</v>
      </c>
      <c r="I7" s="159">
        <v>1.2657206443752536</v>
      </c>
      <c r="J7" s="159">
        <v>1.6367077297955868</v>
      </c>
      <c r="K7" s="159">
        <v>1.4075686476242046</v>
      </c>
      <c r="L7" s="159">
        <v>1.4984968548350708</v>
      </c>
      <c r="M7" s="159">
        <v>1.2729949009521231</v>
      </c>
      <c r="N7" s="159">
        <v>0.53691287793872122</v>
      </c>
      <c r="O7" s="159">
        <v>0.44009252290059114</v>
      </c>
      <c r="P7" s="159">
        <v>0.44009252290059114</v>
      </c>
      <c r="Q7" s="159">
        <v>0.58055841739993697</v>
      </c>
      <c r="R7" s="159">
        <v>0.47182000000000007</v>
      </c>
      <c r="S7" s="159">
        <v>0.70099999999999996</v>
      </c>
      <c r="T7" s="159">
        <v>0.60024</v>
      </c>
      <c r="U7" s="159">
        <v>0.42149999999999999</v>
      </c>
      <c r="V7" s="159">
        <v>6.3170000000000004E-2</v>
      </c>
      <c r="W7" s="159" t="s">
        <v>2</v>
      </c>
      <c r="X7" s="159" t="s">
        <v>2</v>
      </c>
      <c r="Y7" s="10" t="s">
        <v>2</v>
      </c>
      <c r="Z7" s="10" t="s">
        <v>2</v>
      </c>
      <c r="AA7" s="10" t="s">
        <v>2</v>
      </c>
      <c r="AB7" s="10" t="s">
        <v>2</v>
      </c>
      <c r="AC7" s="10" t="s">
        <v>2</v>
      </c>
      <c r="AD7" s="10" t="s">
        <v>2</v>
      </c>
      <c r="AE7" s="10" t="s">
        <v>2</v>
      </c>
      <c r="AF7" s="10" t="s">
        <v>2</v>
      </c>
      <c r="AG7" s="10" t="s">
        <v>2</v>
      </c>
      <c r="AH7" s="10" t="s">
        <v>2</v>
      </c>
      <c r="AI7" s="10" t="s">
        <v>2</v>
      </c>
      <c r="AJ7" s="10" t="s">
        <v>2</v>
      </c>
      <c r="AK7" s="10" t="s">
        <v>2</v>
      </c>
    </row>
    <row r="8" spans="2:37" x14ac:dyDescent="0.2">
      <c r="B8" s="1" t="s">
        <v>4</v>
      </c>
      <c r="C8" s="159">
        <v>60</v>
      </c>
      <c r="D8" s="159">
        <v>60</v>
      </c>
      <c r="E8" s="159">
        <v>60</v>
      </c>
      <c r="F8" s="159">
        <v>60</v>
      </c>
      <c r="G8" s="159">
        <v>60</v>
      </c>
      <c r="H8" s="159">
        <v>60</v>
      </c>
      <c r="I8" s="159">
        <v>60</v>
      </c>
      <c r="J8" s="159">
        <v>60</v>
      </c>
      <c r="K8" s="159">
        <v>60</v>
      </c>
      <c r="L8" s="159">
        <v>60</v>
      </c>
      <c r="M8" s="159">
        <v>60</v>
      </c>
      <c r="N8" s="159">
        <v>60</v>
      </c>
      <c r="O8" s="159">
        <v>30</v>
      </c>
      <c r="P8" s="159" t="s">
        <v>2</v>
      </c>
      <c r="Q8" s="159" t="s">
        <v>2</v>
      </c>
      <c r="R8" s="159" t="s">
        <v>2</v>
      </c>
      <c r="S8" s="159" t="s">
        <v>2</v>
      </c>
      <c r="T8" s="159" t="s">
        <v>2</v>
      </c>
      <c r="U8" s="159" t="s">
        <v>2</v>
      </c>
      <c r="V8" s="159" t="s">
        <v>2</v>
      </c>
      <c r="W8" s="159" t="s">
        <v>2</v>
      </c>
      <c r="X8" s="159" t="s">
        <v>2</v>
      </c>
      <c r="Y8" s="10" t="s">
        <v>2</v>
      </c>
      <c r="Z8" s="10" t="s">
        <v>2</v>
      </c>
      <c r="AA8" s="10" t="s">
        <v>2</v>
      </c>
      <c r="AB8" s="10" t="s">
        <v>2</v>
      </c>
      <c r="AC8" s="10" t="s">
        <v>2</v>
      </c>
      <c r="AD8" s="10" t="s">
        <v>2</v>
      </c>
      <c r="AE8" s="10" t="s">
        <v>2</v>
      </c>
      <c r="AF8" s="10" t="s">
        <v>2</v>
      </c>
      <c r="AG8" s="10" t="s">
        <v>2</v>
      </c>
      <c r="AH8" s="10" t="s">
        <v>2</v>
      </c>
      <c r="AI8" s="10" t="s">
        <v>2</v>
      </c>
      <c r="AJ8" s="10" t="s">
        <v>2</v>
      </c>
      <c r="AK8" s="10" t="s">
        <v>2</v>
      </c>
    </row>
    <row r="9" spans="2:37" x14ac:dyDescent="0.2">
      <c r="B9" s="1" t="s">
        <v>5</v>
      </c>
      <c r="C9" s="159">
        <v>1.7455592743992787</v>
      </c>
      <c r="D9" s="159">
        <v>1.7455592743992787</v>
      </c>
      <c r="E9" s="159">
        <v>1.4845198510495816</v>
      </c>
      <c r="F9" s="159">
        <v>1.7455592743992787</v>
      </c>
      <c r="G9" s="159">
        <v>1.7455592743992787</v>
      </c>
      <c r="H9" s="159">
        <v>1.7455592743992787</v>
      </c>
      <c r="I9" s="159">
        <v>1.7455592743992787</v>
      </c>
      <c r="J9" s="159">
        <v>1.7455592743992787</v>
      </c>
      <c r="K9" s="159">
        <v>1.5412675517777767</v>
      </c>
      <c r="L9" s="159">
        <v>1.8704042160013077</v>
      </c>
      <c r="M9" s="159">
        <v>2.0569999999999999</v>
      </c>
      <c r="N9" s="159">
        <v>1.8090999999999999</v>
      </c>
      <c r="O9" s="159">
        <v>1.1606999999999998</v>
      </c>
      <c r="P9" s="159">
        <v>0.73409999999999997</v>
      </c>
      <c r="Q9" s="159">
        <v>0.7087</v>
      </c>
      <c r="R9" s="159">
        <v>0.628</v>
      </c>
      <c r="S9" s="159">
        <v>0.70799999999999996</v>
      </c>
      <c r="T9" s="159">
        <v>0.6987000000000001</v>
      </c>
      <c r="U9" s="159">
        <v>0.46070999999999995</v>
      </c>
      <c r="V9" s="159" t="s">
        <v>2</v>
      </c>
      <c r="W9" s="159" t="s">
        <v>2</v>
      </c>
      <c r="X9" s="159" t="s">
        <v>2</v>
      </c>
      <c r="Y9" s="10" t="s">
        <v>2</v>
      </c>
      <c r="Z9" s="10" t="s">
        <v>2</v>
      </c>
      <c r="AA9" s="10" t="s">
        <v>2</v>
      </c>
      <c r="AB9" s="10" t="s">
        <v>2</v>
      </c>
      <c r="AC9" s="10" t="s">
        <v>2</v>
      </c>
      <c r="AD9" s="10" t="s">
        <v>2</v>
      </c>
      <c r="AE9" s="10" t="s">
        <v>2</v>
      </c>
      <c r="AF9" s="10" t="s">
        <v>2</v>
      </c>
      <c r="AG9" s="10" t="s">
        <v>2</v>
      </c>
      <c r="AH9" s="10" t="s">
        <v>2</v>
      </c>
      <c r="AI9" s="10" t="s">
        <v>2</v>
      </c>
      <c r="AJ9" s="10" t="s">
        <v>2</v>
      </c>
      <c r="AK9" s="10" t="s">
        <v>2</v>
      </c>
    </row>
    <row r="10" spans="2:37" s="8" customFormat="1" x14ac:dyDescent="0.2">
      <c r="B10" s="8" t="s">
        <v>6</v>
      </c>
      <c r="C10" s="160">
        <f t="shared" ref="C10:V10" si="0">SUM(C6:C9)</f>
        <v>63.877571134513893</v>
      </c>
      <c r="D10" s="160">
        <f t="shared" ref="D10:Q10" si="1">SUM(D6:D9)</f>
        <v>63.852111236494849</v>
      </c>
      <c r="E10" s="160">
        <f t="shared" si="1"/>
        <v>63.260093138897602</v>
      </c>
      <c r="F10" s="160">
        <f t="shared" si="1"/>
        <v>63.812102825322071</v>
      </c>
      <c r="G10" s="160">
        <f t="shared" si="1"/>
        <v>63.993959239743802</v>
      </c>
      <c r="H10" s="160">
        <f t="shared" si="1"/>
        <v>63.706626104957465</v>
      </c>
      <c r="I10" s="160">
        <f t="shared" si="1"/>
        <v>63.42293009845956</v>
      </c>
      <c r="J10" s="160">
        <f t="shared" si="1"/>
        <v>63.793917183879898</v>
      </c>
      <c r="K10" s="160">
        <f t="shared" si="1"/>
        <v>63.360486379087014</v>
      </c>
      <c r="L10" s="160">
        <f t="shared" si="1"/>
        <v>63.780551250521405</v>
      </c>
      <c r="M10" s="160">
        <f t="shared" si="1"/>
        <v>63.741645080637156</v>
      </c>
      <c r="N10" s="160">
        <f t="shared" si="1"/>
        <v>62.757663057623752</v>
      </c>
      <c r="O10" s="160">
        <f t="shared" si="1"/>
        <v>31.963705183520599</v>
      </c>
      <c r="P10" s="160">
        <f t="shared" si="1"/>
        <v>1.6121391401110059</v>
      </c>
      <c r="Q10" s="160">
        <f t="shared" si="1"/>
        <v>1.7272050346103516</v>
      </c>
      <c r="R10" s="160">
        <f t="shared" si="0"/>
        <v>1.4282789774043616</v>
      </c>
      <c r="S10" s="160">
        <f t="shared" si="0"/>
        <v>1.4089999999999998</v>
      </c>
      <c r="T10" s="160">
        <f t="shared" si="0"/>
        <v>1.29894</v>
      </c>
      <c r="U10" s="160">
        <f t="shared" si="0"/>
        <v>0.88220999999999994</v>
      </c>
      <c r="V10" s="160">
        <f t="shared" si="0"/>
        <v>6.3170000000000004E-2</v>
      </c>
      <c r="W10" s="160" t="s">
        <v>2</v>
      </c>
      <c r="X10" s="160" t="s">
        <v>2</v>
      </c>
      <c r="Y10" s="11" t="s">
        <v>2</v>
      </c>
      <c r="Z10" s="11" t="s">
        <v>2</v>
      </c>
      <c r="AA10" s="11" t="s">
        <v>2</v>
      </c>
      <c r="AB10" s="11" t="s">
        <v>2</v>
      </c>
      <c r="AC10" s="11" t="s">
        <v>2</v>
      </c>
      <c r="AD10" s="11" t="s">
        <v>2</v>
      </c>
      <c r="AE10" s="11" t="s">
        <v>2</v>
      </c>
      <c r="AF10" s="11" t="s">
        <v>2</v>
      </c>
      <c r="AG10" s="11" t="s">
        <v>2</v>
      </c>
      <c r="AH10" s="11" t="s">
        <v>2</v>
      </c>
      <c r="AI10" s="11" t="s">
        <v>2</v>
      </c>
      <c r="AJ10" s="11" t="s">
        <v>2</v>
      </c>
      <c r="AK10" s="11" t="s">
        <v>2</v>
      </c>
    </row>
    <row r="11" spans="2:37" s="8" customFormat="1" x14ac:dyDescent="0.2"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</row>
    <row r="12" spans="2:37" ht="18" x14ac:dyDescent="0.2">
      <c r="B12" s="7" t="s">
        <v>42</v>
      </c>
      <c r="R12" s="7"/>
      <c r="S12" s="7"/>
      <c r="T12" s="7"/>
      <c r="U12" s="7"/>
      <c r="V12" s="7"/>
    </row>
    <row r="13" spans="2:37" x14ac:dyDescent="0.2">
      <c r="B13" s="1" t="s">
        <v>1</v>
      </c>
      <c r="C13" s="231">
        <f t="shared" ref="C13:R14" si="2">C20/C6</f>
        <v>0.27494218534435699</v>
      </c>
      <c r="D13" s="231">
        <f t="shared" ref="D13:Q13" si="3">D20/D6</f>
        <v>0.27494218534435699</v>
      </c>
      <c r="E13" s="231">
        <f t="shared" si="3"/>
        <v>0.27494218534435699</v>
      </c>
      <c r="F13" s="231">
        <f t="shared" si="3"/>
        <v>0.27494218534435699</v>
      </c>
      <c r="G13" s="231">
        <f t="shared" si="3"/>
        <v>0.27494218534435699</v>
      </c>
      <c r="H13" s="231">
        <f t="shared" si="3"/>
        <v>0.27494218534435699</v>
      </c>
      <c r="I13" s="231">
        <f t="shared" si="3"/>
        <v>0.27494218534435699</v>
      </c>
      <c r="J13" s="231">
        <f t="shared" si="3"/>
        <v>0.27494218534435699</v>
      </c>
      <c r="K13" s="231">
        <f t="shared" si="3"/>
        <v>0.27494218534435699</v>
      </c>
      <c r="L13" s="231">
        <f t="shared" si="3"/>
        <v>0.27494218534435699</v>
      </c>
      <c r="M13" s="231">
        <f t="shared" si="3"/>
        <v>0.27494218534435699</v>
      </c>
      <c r="N13" s="231">
        <f t="shared" si="3"/>
        <v>0.27494218534435699</v>
      </c>
      <c r="O13" s="231">
        <f t="shared" si="3"/>
        <v>0.27494218534435705</v>
      </c>
      <c r="P13" s="231">
        <f t="shared" si="3"/>
        <v>0.27494218534435699</v>
      </c>
      <c r="Q13" s="231">
        <f t="shared" si="3"/>
        <v>0.27494218534435699</v>
      </c>
      <c r="R13" s="231">
        <f t="shared" si="2"/>
        <v>0.27494301027681645</v>
      </c>
      <c r="S13" s="231" t="s">
        <v>7</v>
      </c>
      <c r="T13" s="231" t="s">
        <v>7</v>
      </c>
      <c r="U13" s="231" t="s">
        <v>7</v>
      </c>
      <c r="V13" s="231" t="s">
        <v>7</v>
      </c>
      <c r="W13" s="231" t="s">
        <v>7</v>
      </c>
      <c r="X13" s="10" t="s">
        <v>7</v>
      </c>
      <c r="Y13" s="10" t="s">
        <v>7</v>
      </c>
      <c r="Z13" s="10" t="s">
        <v>7</v>
      </c>
      <c r="AA13" s="10" t="s">
        <v>7</v>
      </c>
      <c r="AB13" s="10" t="s">
        <v>7</v>
      </c>
      <c r="AC13" s="10" t="s">
        <v>7</v>
      </c>
      <c r="AD13" s="10" t="s">
        <v>7</v>
      </c>
      <c r="AE13" s="10" t="s">
        <v>7</v>
      </c>
      <c r="AF13" s="10" t="s">
        <v>7</v>
      </c>
      <c r="AG13" s="10" t="s">
        <v>7</v>
      </c>
      <c r="AH13" s="10" t="s">
        <v>7</v>
      </c>
      <c r="AI13" s="10" t="s">
        <v>7</v>
      </c>
      <c r="AJ13" s="10" t="s">
        <v>7</v>
      </c>
      <c r="AK13" s="10" t="s">
        <v>7</v>
      </c>
    </row>
    <row r="14" spans="2:37" x14ac:dyDescent="0.2">
      <c r="B14" s="1" t="s">
        <v>3</v>
      </c>
      <c r="C14" s="231">
        <f t="shared" si="2"/>
        <v>0.27494218534435694</v>
      </c>
      <c r="D14" s="231">
        <f t="shared" ref="D14:Q14" si="4">D21/D7</f>
        <v>0.27494218534435699</v>
      </c>
      <c r="E14" s="231">
        <f t="shared" si="4"/>
        <v>0.27494218534435694</v>
      </c>
      <c r="F14" s="231">
        <f t="shared" si="4"/>
        <v>0.27494218534435699</v>
      </c>
      <c r="G14" s="231">
        <f t="shared" si="4"/>
        <v>0.27494218534435699</v>
      </c>
      <c r="H14" s="231">
        <f t="shared" si="4"/>
        <v>0.27494218534435699</v>
      </c>
      <c r="I14" s="231">
        <f t="shared" si="4"/>
        <v>0.27494218534435705</v>
      </c>
      <c r="J14" s="231">
        <f t="shared" si="4"/>
        <v>0.27494218534435699</v>
      </c>
      <c r="K14" s="231">
        <f t="shared" si="4"/>
        <v>0.27494218534435699</v>
      </c>
      <c r="L14" s="231">
        <f t="shared" si="4"/>
        <v>0.27494218534435694</v>
      </c>
      <c r="M14" s="231">
        <f t="shared" si="4"/>
        <v>0.27494218534435699</v>
      </c>
      <c r="N14" s="231">
        <f t="shared" si="4"/>
        <v>0.27494218534435699</v>
      </c>
      <c r="O14" s="231">
        <f t="shared" si="4"/>
        <v>0.27494218534435699</v>
      </c>
      <c r="P14" s="231">
        <f t="shared" si="4"/>
        <v>0.27494218534435699</v>
      </c>
      <c r="Q14" s="231">
        <f t="shared" si="4"/>
        <v>0.27494218534435694</v>
      </c>
      <c r="R14" s="231">
        <f t="shared" si="2"/>
        <v>0.27497774575049805</v>
      </c>
      <c r="S14" s="231">
        <f>S21/S7</f>
        <v>0.27483594864479316</v>
      </c>
      <c r="T14" s="231">
        <f>T21/T7</f>
        <v>0.27494935359189659</v>
      </c>
      <c r="U14" s="231">
        <f>U21/U7</f>
        <v>0.27495653618030841</v>
      </c>
      <c r="V14" s="231">
        <f>V21/V7</f>
        <v>0.27496580655374386</v>
      </c>
      <c r="W14" s="231" t="s">
        <v>7</v>
      </c>
      <c r="X14" s="10" t="s">
        <v>7</v>
      </c>
      <c r="Y14" s="10" t="s">
        <v>7</v>
      </c>
      <c r="Z14" s="10" t="s">
        <v>7</v>
      </c>
      <c r="AA14" s="10" t="s">
        <v>7</v>
      </c>
      <c r="AB14" s="10" t="s">
        <v>7</v>
      </c>
      <c r="AC14" s="10" t="s">
        <v>7</v>
      </c>
      <c r="AD14" s="10" t="s">
        <v>7</v>
      </c>
      <c r="AE14" s="10" t="s">
        <v>7</v>
      </c>
      <c r="AF14" s="10" t="s">
        <v>7</v>
      </c>
      <c r="AG14" s="10" t="s">
        <v>7</v>
      </c>
      <c r="AH14" s="10" t="s">
        <v>7</v>
      </c>
      <c r="AI14" s="10" t="s">
        <v>7</v>
      </c>
      <c r="AJ14" s="10" t="s">
        <v>7</v>
      </c>
      <c r="AK14" s="10" t="s">
        <v>7</v>
      </c>
    </row>
    <row r="15" spans="2:37" x14ac:dyDescent="0.2">
      <c r="B15" s="1" t="s">
        <v>4</v>
      </c>
      <c r="C15" s="231">
        <f t="shared" ref="C15:C17" si="5">C22/C8</f>
        <v>0.19950000000000001</v>
      </c>
      <c r="D15" s="231">
        <f t="shared" ref="D15:O15" si="6">D22/D8</f>
        <v>0.19512499999999997</v>
      </c>
      <c r="E15" s="231">
        <f t="shared" si="6"/>
        <v>0.19074999999999998</v>
      </c>
      <c r="F15" s="231">
        <f t="shared" si="6"/>
        <v>0.18637499999999999</v>
      </c>
      <c r="G15" s="231">
        <f t="shared" si="6"/>
        <v>0.18199999999999997</v>
      </c>
      <c r="H15" s="231">
        <f t="shared" si="6"/>
        <v>0.17762500000000001</v>
      </c>
      <c r="I15" s="231">
        <f t="shared" si="6"/>
        <v>0.17324999999999999</v>
      </c>
      <c r="J15" s="231">
        <f t="shared" si="6"/>
        <v>0.168875</v>
      </c>
      <c r="K15" s="231">
        <f t="shared" si="6"/>
        <v>0.16449999999999998</v>
      </c>
      <c r="L15" s="231">
        <f t="shared" si="6"/>
        <v>0.16012499999999999</v>
      </c>
      <c r="M15" s="231">
        <f t="shared" si="6"/>
        <v>0.15575</v>
      </c>
      <c r="N15" s="231">
        <f t="shared" si="6"/>
        <v>0.15137500000000001</v>
      </c>
      <c r="O15" s="231">
        <f t="shared" si="6"/>
        <v>0.14699999999999999</v>
      </c>
      <c r="P15" s="231" t="s">
        <v>7</v>
      </c>
      <c r="Q15" s="231" t="s">
        <v>7</v>
      </c>
      <c r="R15" s="231" t="s">
        <v>7</v>
      </c>
      <c r="S15" s="231" t="s">
        <v>7</v>
      </c>
      <c r="T15" s="231" t="s">
        <v>7</v>
      </c>
      <c r="U15" s="231" t="s">
        <v>7</v>
      </c>
      <c r="V15" s="231" t="s">
        <v>7</v>
      </c>
      <c r="W15" s="231" t="s">
        <v>7</v>
      </c>
      <c r="X15" s="10" t="s">
        <v>7</v>
      </c>
      <c r="Y15" s="10" t="s">
        <v>7</v>
      </c>
      <c r="Z15" s="10" t="s">
        <v>7</v>
      </c>
      <c r="AA15" s="10" t="s">
        <v>7</v>
      </c>
      <c r="AB15" s="10" t="s">
        <v>7</v>
      </c>
      <c r="AC15" s="10" t="s">
        <v>7</v>
      </c>
      <c r="AD15" s="10" t="s">
        <v>7</v>
      </c>
      <c r="AE15" s="10" t="s">
        <v>7</v>
      </c>
      <c r="AF15" s="10" t="s">
        <v>7</v>
      </c>
      <c r="AG15" s="10" t="s">
        <v>7</v>
      </c>
      <c r="AH15" s="10" t="s">
        <v>7</v>
      </c>
      <c r="AI15" s="10" t="s">
        <v>7</v>
      </c>
      <c r="AJ15" s="10" t="s">
        <v>7</v>
      </c>
      <c r="AK15" s="10" t="s">
        <v>7</v>
      </c>
    </row>
    <row r="16" spans="2:37" x14ac:dyDescent="0.2">
      <c r="B16" s="1" t="s">
        <v>5</v>
      </c>
      <c r="C16" s="231">
        <f t="shared" si="5"/>
        <v>0.44054648345565101</v>
      </c>
      <c r="D16" s="231">
        <f t="shared" ref="D16:Q16" si="7">D23/D9</f>
        <v>0.44054648345565101</v>
      </c>
      <c r="E16" s="231">
        <f t="shared" si="7"/>
        <v>0.44054648345565101</v>
      </c>
      <c r="F16" s="231">
        <f t="shared" si="7"/>
        <v>0.44054648345565101</v>
      </c>
      <c r="G16" s="231">
        <f t="shared" si="7"/>
        <v>0.44054648345565101</v>
      </c>
      <c r="H16" s="231">
        <f t="shared" si="7"/>
        <v>0.44054648345565101</v>
      </c>
      <c r="I16" s="231">
        <f t="shared" si="7"/>
        <v>0.44054648345565101</v>
      </c>
      <c r="J16" s="231">
        <f t="shared" si="7"/>
        <v>0.44054648345565101</v>
      </c>
      <c r="K16" s="231">
        <f t="shared" si="7"/>
        <v>0.44054648345565101</v>
      </c>
      <c r="L16" s="231">
        <f t="shared" si="7"/>
        <v>0.44054648345565101</v>
      </c>
      <c r="M16" s="231">
        <f t="shared" si="7"/>
        <v>0.44054638697131743</v>
      </c>
      <c r="N16" s="231">
        <f t="shared" si="7"/>
        <v>0.43817819003924607</v>
      </c>
      <c r="O16" s="231">
        <f t="shared" si="7"/>
        <v>0.43074529869906097</v>
      </c>
      <c r="P16" s="231">
        <f t="shared" si="7"/>
        <v>0.42475928184171097</v>
      </c>
      <c r="Q16" s="231">
        <f t="shared" si="7"/>
        <v>0.4234580671652321</v>
      </c>
      <c r="R16" s="231">
        <f t="shared" ref="R16:U17" si="8">R23/R9</f>
        <v>0.41533439490445861</v>
      </c>
      <c r="S16" s="231">
        <f t="shared" si="8"/>
        <v>0.41527542372881354</v>
      </c>
      <c r="T16" s="231">
        <f t="shared" si="8"/>
        <v>0.41499999999999998</v>
      </c>
      <c r="U16" s="231">
        <f t="shared" si="8"/>
        <v>0.41500000000000004</v>
      </c>
      <c r="V16" s="231" t="s">
        <v>7</v>
      </c>
      <c r="W16" s="231" t="s">
        <v>7</v>
      </c>
      <c r="X16" s="10" t="s">
        <v>7</v>
      </c>
      <c r="Y16" s="10" t="s">
        <v>7</v>
      </c>
      <c r="Z16" s="10" t="s">
        <v>7</v>
      </c>
      <c r="AA16" s="10" t="s">
        <v>7</v>
      </c>
      <c r="AB16" s="10" t="s">
        <v>7</v>
      </c>
      <c r="AC16" s="10" t="s">
        <v>7</v>
      </c>
      <c r="AD16" s="10" t="s">
        <v>7</v>
      </c>
      <c r="AE16" s="10" t="s">
        <v>7</v>
      </c>
      <c r="AF16" s="10" t="s">
        <v>7</v>
      </c>
      <c r="AG16" s="10" t="s">
        <v>7</v>
      </c>
      <c r="AH16" s="10" t="s">
        <v>7</v>
      </c>
      <c r="AI16" s="10" t="s">
        <v>7</v>
      </c>
      <c r="AJ16" s="10" t="s">
        <v>7</v>
      </c>
      <c r="AK16" s="10" t="s">
        <v>7</v>
      </c>
    </row>
    <row r="17" spans="2:37" ht="18" x14ac:dyDescent="0.2">
      <c r="B17" s="8" t="s">
        <v>43</v>
      </c>
      <c r="C17" s="232">
        <f t="shared" si="5"/>
        <v>0.20860498862644186</v>
      </c>
      <c r="D17" s="232">
        <f t="shared" ref="D17:Q17" si="9">D24/D10</f>
        <v>0.20446747565862766</v>
      </c>
      <c r="E17" s="232">
        <f t="shared" si="9"/>
        <v>0.19897504691247991</v>
      </c>
      <c r="F17" s="232">
        <f t="shared" si="9"/>
        <v>0.19619601056356209</v>
      </c>
      <c r="G17" s="232">
        <f t="shared" si="9"/>
        <v>0.19231783978067349</v>
      </c>
      <c r="H17" s="232">
        <f t="shared" si="9"/>
        <v>0.18782473239575415</v>
      </c>
      <c r="I17" s="232">
        <f t="shared" si="9"/>
        <v>0.18329616720565797</v>
      </c>
      <c r="J17" s="232">
        <f t="shared" si="9"/>
        <v>0.17971431299561288</v>
      </c>
      <c r="K17" s="232">
        <f t="shared" si="9"/>
        <v>0.1743859719430268</v>
      </c>
      <c r="L17" s="232">
        <f t="shared" si="9"/>
        <v>0.17178716372274111</v>
      </c>
      <c r="M17" s="232">
        <f t="shared" si="9"/>
        <v>0.16809079691064821</v>
      </c>
      <c r="N17" s="232">
        <f t="shared" si="9"/>
        <v>0.16151028686796659</v>
      </c>
      <c r="O17" s="232">
        <f t="shared" si="9"/>
        <v>0.16051787609545465</v>
      </c>
      <c r="P17" s="232">
        <f t="shared" si="9"/>
        <v>0.34316255652840671</v>
      </c>
      <c r="Q17" s="232">
        <f t="shared" si="9"/>
        <v>0.33588063986327793</v>
      </c>
      <c r="R17" s="232">
        <f t="shared" si="8"/>
        <v>0.33668317437109363</v>
      </c>
      <c r="S17" s="232">
        <f t="shared" si="8"/>
        <v>0.3454045422285309</v>
      </c>
      <c r="T17" s="232">
        <f t="shared" si="8"/>
        <v>0.35028261505535285</v>
      </c>
      <c r="U17" s="232">
        <f t="shared" si="8"/>
        <v>0.34809039797780572</v>
      </c>
      <c r="V17" s="232">
        <f>V24/V10</f>
        <v>0.27496580655374386</v>
      </c>
      <c r="W17" s="232" t="s">
        <v>7</v>
      </c>
      <c r="X17" s="11" t="s">
        <v>7</v>
      </c>
      <c r="Y17" s="11" t="s">
        <v>7</v>
      </c>
      <c r="Z17" s="11" t="s">
        <v>7</v>
      </c>
      <c r="AA17" s="11" t="s">
        <v>7</v>
      </c>
      <c r="AB17" s="11" t="s">
        <v>7</v>
      </c>
      <c r="AC17" s="11" t="s">
        <v>7</v>
      </c>
      <c r="AD17" s="11" t="s">
        <v>7</v>
      </c>
      <c r="AE17" s="11" t="s">
        <v>7</v>
      </c>
      <c r="AF17" s="11" t="s">
        <v>7</v>
      </c>
      <c r="AG17" s="11" t="s">
        <v>7</v>
      </c>
      <c r="AH17" s="11" t="s">
        <v>7</v>
      </c>
      <c r="AI17" s="11" t="s">
        <v>7</v>
      </c>
      <c r="AJ17" s="11" t="s">
        <v>7</v>
      </c>
      <c r="AK17" s="11" t="s">
        <v>7</v>
      </c>
    </row>
    <row r="18" spans="2:37" x14ac:dyDescent="0.2">
      <c r="B18" s="8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</row>
    <row r="19" spans="2:37" s="8" customFormat="1" ht="18" x14ac:dyDescent="0.2">
      <c r="B19" s="7" t="s">
        <v>44</v>
      </c>
      <c r="R19" s="7"/>
      <c r="S19" s="7"/>
      <c r="T19" s="7"/>
      <c r="U19" s="7"/>
      <c r="V19" s="7"/>
    </row>
    <row r="20" spans="2:37" x14ac:dyDescent="0.2">
      <c r="B20" s="1" t="s">
        <v>1</v>
      </c>
      <c r="C20" s="159">
        <v>0.11318</v>
      </c>
      <c r="D20" s="159">
        <v>0.11318</v>
      </c>
      <c r="E20" s="159">
        <v>0.11318</v>
      </c>
      <c r="F20" s="159">
        <v>0.11318</v>
      </c>
      <c r="G20" s="159">
        <v>0.11318</v>
      </c>
      <c r="H20" s="159">
        <v>0.11318</v>
      </c>
      <c r="I20" s="159">
        <v>0.11318</v>
      </c>
      <c r="J20" s="159">
        <v>0.11318</v>
      </c>
      <c r="K20" s="159">
        <v>0.11318</v>
      </c>
      <c r="L20" s="159">
        <v>0.11318</v>
      </c>
      <c r="M20" s="159">
        <v>0.11318</v>
      </c>
      <c r="N20" s="159">
        <v>0.11318</v>
      </c>
      <c r="O20" s="159">
        <v>9.9780000000000008E-2</v>
      </c>
      <c r="P20" s="159">
        <v>0.12041</v>
      </c>
      <c r="Q20" s="159">
        <v>0.12041</v>
      </c>
      <c r="R20" s="159">
        <v>9.0307499999999985E-2</v>
      </c>
      <c r="S20" s="159" t="s">
        <v>2</v>
      </c>
      <c r="T20" s="159" t="s">
        <v>2</v>
      </c>
      <c r="U20" s="159" t="s">
        <v>2</v>
      </c>
      <c r="V20" s="159" t="s">
        <v>2</v>
      </c>
      <c r="W20" s="159" t="s">
        <v>2</v>
      </c>
      <c r="X20" s="159" t="s">
        <v>2</v>
      </c>
      <c r="Y20" s="10" t="s">
        <v>2</v>
      </c>
      <c r="Z20" s="10" t="s">
        <v>2</v>
      </c>
      <c r="AA20" s="10" t="s">
        <v>2</v>
      </c>
      <c r="AB20" s="10" t="s">
        <v>2</v>
      </c>
      <c r="AC20" s="10" t="s">
        <v>2</v>
      </c>
      <c r="AD20" s="10" t="s">
        <v>2</v>
      </c>
      <c r="AE20" s="10" t="s">
        <v>2</v>
      </c>
      <c r="AF20" s="10" t="s">
        <v>2</v>
      </c>
      <c r="AG20" s="10" t="s">
        <v>2</v>
      </c>
      <c r="AH20" s="10" t="s">
        <v>2</v>
      </c>
      <c r="AI20" s="10" t="s">
        <v>2</v>
      </c>
      <c r="AJ20" s="10" t="s">
        <v>2</v>
      </c>
      <c r="AK20" s="10" t="s">
        <v>2</v>
      </c>
    </row>
    <row r="21" spans="2:37" x14ac:dyDescent="0.2">
      <c r="B21" s="1" t="s">
        <v>3</v>
      </c>
      <c r="C21" s="159">
        <v>0.47299999999999998</v>
      </c>
      <c r="D21" s="159">
        <v>0.46600000000000003</v>
      </c>
      <c r="E21" s="159">
        <v>0.375</v>
      </c>
      <c r="F21" s="159">
        <v>0.45500000000000002</v>
      </c>
      <c r="G21" s="159">
        <v>0.505</v>
      </c>
      <c r="H21" s="159">
        <v>0.42599999999999999</v>
      </c>
      <c r="I21" s="159">
        <v>0.34799999999999998</v>
      </c>
      <c r="J21" s="159">
        <v>0.45</v>
      </c>
      <c r="K21" s="159">
        <v>0.38700000000000001</v>
      </c>
      <c r="L21" s="159">
        <v>0.41199999999999998</v>
      </c>
      <c r="M21" s="159">
        <v>0.35</v>
      </c>
      <c r="N21" s="159">
        <v>0.14762</v>
      </c>
      <c r="O21" s="159">
        <v>0.121</v>
      </c>
      <c r="P21" s="159">
        <v>0.121</v>
      </c>
      <c r="Q21" s="159">
        <v>0.15962000000000001</v>
      </c>
      <c r="R21" s="159">
        <v>0.12974000000000002</v>
      </c>
      <c r="S21" s="159">
        <v>0.19266</v>
      </c>
      <c r="T21" s="159">
        <v>0.1650356</v>
      </c>
      <c r="U21" s="159">
        <v>0.11589418</v>
      </c>
      <c r="V21" s="159">
        <v>1.7369590000000001E-2</v>
      </c>
      <c r="W21" s="159" t="s">
        <v>2</v>
      </c>
      <c r="X21" s="159" t="s">
        <v>2</v>
      </c>
      <c r="Y21" s="10" t="s">
        <v>2</v>
      </c>
      <c r="Z21" s="10" t="s">
        <v>2</v>
      </c>
      <c r="AA21" s="10" t="s">
        <v>2</v>
      </c>
      <c r="AB21" s="10" t="s">
        <v>2</v>
      </c>
      <c r="AC21" s="10" t="s">
        <v>2</v>
      </c>
      <c r="AD21" s="10" t="s">
        <v>2</v>
      </c>
      <c r="AE21" s="10" t="s">
        <v>2</v>
      </c>
      <c r="AF21" s="10" t="s">
        <v>2</v>
      </c>
      <c r="AG21" s="10" t="s">
        <v>2</v>
      </c>
      <c r="AH21" s="10" t="s">
        <v>2</v>
      </c>
      <c r="AI21" s="10" t="s">
        <v>2</v>
      </c>
      <c r="AJ21" s="10" t="s">
        <v>2</v>
      </c>
      <c r="AK21" s="10" t="s">
        <v>2</v>
      </c>
    </row>
    <row r="22" spans="2:37" x14ac:dyDescent="0.2">
      <c r="B22" s="1" t="s">
        <v>4</v>
      </c>
      <c r="C22" s="159">
        <v>11.97</v>
      </c>
      <c r="D22" s="159">
        <v>11.707499999999998</v>
      </c>
      <c r="E22" s="159">
        <v>11.444999999999999</v>
      </c>
      <c r="F22" s="159">
        <v>11.182499999999999</v>
      </c>
      <c r="G22" s="159">
        <v>10.919999999999998</v>
      </c>
      <c r="H22" s="159">
        <v>10.657500000000001</v>
      </c>
      <c r="I22" s="159">
        <v>10.395</v>
      </c>
      <c r="J22" s="159">
        <v>10.1325</v>
      </c>
      <c r="K22" s="159">
        <v>9.8699999999999992</v>
      </c>
      <c r="L22" s="159">
        <v>9.6074999999999999</v>
      </c>
      <c r="M22" s="159">
        <v>9.3450000000000006</v>
      </c>
      <c r="N22" s="159">
        <v>9.0825000000000014</v>
      </c>
      <c r="O22" s="159">
        <v>4.41</v>
      </c>
      <c r="P22" s="159" t="s">
        <v>2</v>
      </c>
      <c r="Q22" s="159" t="s">
        <v>2</v>
      </c>
      <c r="R22" s="159" t="s">
        <v>2</v>
      </c>
      <c r="S22" s="159" t="s">
        <v>2</v>
      </c>
      <c r="T22" s="159" t="s">
        <v>2</v>
      </c>
      <c r="U22" s="159" t="s">
        <v>2</v>
      </c>
      <c r="V22" s="159" t="s">
        <v>2</v>
      </c>
      <c r="W22" s="159" t="s">
        <v>2</v>
      </c>
      <c r="X22" s="159" t="s">
        <v>2</v>
      </c>
      <c r="Y22" s="10" t="s">
        <v>2</v>
      </c>
      <c r="Z22" s="10" t="s">
        <v>2</v>
      </c>
      <c r="AA22" s="10" t="s">
        <v>2</v>
      </c>
      <c r="AB22" s="10" t="s">
        <v>2</v>
      </c>
      <c r="AC22" s="10" t="s">
        <v>2</v>
      </c>
      <c r="AD22" s="10" t="s">
        <v>2</v>
      </c>
      <c r="AE22" s="10" t="s">
        <v>2</v>
      </c>
      <c r="AF22" s="10" t="s">
        <v>2</v>
      </c>
      <c r="AG22" s="10" t="s">
        <v>2</v>
      </c>
      <c r="AH22" s="10" t="s">
        <v>2</v>
      </c>
      <c r="AI22" s="10" t="s">
        <v>2</v>
      </c>
      <c r="AJ22" s="10" t="s">
        <v>2</v>
      </c>
      <c r="AK22" s="10" t="s">
        <v>2</v>
      </c>
    </row>
    <row r="23" spans="2:37" x14ac:dyDescent="0.2">
      <c r="B23" s="1" t="s">
        <v>5</v>
      </c>
      <c r="C23" s="159">
        <v>0.76900000000000002</v>
      </c>
      <c r="D23" s="159">
        <v>0.76900000000000002</v>
      </c>
      <c r="E23" s="159">
        <v>0.65400000000000003</v>
      </c>
      <c r="F23" s="159">
        <v>0.76900000000000002</v>
      </c>
      <c r="G23" s="159">
        <v>0.76900000000000002</v>
      </c>
      <c r="H23" s="159">
        <v>0.76900000000000002</v>
      </c>
      <c r="I23" s="159">
        <v>0.76900000000000002</v>
      </c>
      <c r="J23" s="159">
        <v>0.76900000000000002</v>
      </c>
      <c r="K23" s="159">
        <v>0.67900000000000005</v>
      </c>
      <c r="L23" s="159">
        <v>0.82399999999999995</v>
      </c>
      <c r="M23" s="159">
        <v>0.90620391799999989</v>
      </c>
      <c r="N23" s="159">
        <v>0.79270816360000007</v>
      </c>
      <c r="O23" s="159">
        <v>0.4999660682</v>
      </c>
      <c r="P23" s="159">
        <v>0.31181578879999999</v>
      </c>
      <c r="Q23" s="159">
        <v>0.3001047322</v>
      </c>
      <c r="R23" s="159">
        <v>0.26083000000000001</v>
      </c>
      <c r="S23" s="159">
        <v>0.29401499999999997</v>
      </c>
      <c r="T23" s="159">
        <v>0.28996050000000001</v>
      </c>
      <c r="U23" s="159">
        <v>0.19119464999999999</v>
      </c>
      <c r="V23" s="159" t="s">
        <v>2</v>
      </c>
      <c r="W23" s="159" t="s">
        <v>2</v>
      </c>
      <c r="X23" s="159" t="s">
        <v>2</v>
      </c>
      <c r="Y23" s="10" t="s">
        <v>2</v>
      </c>
      <c r="Z23" s="10" t="s">
        <v>2</v>
      </c>
      <c r="AA23" s="10" t="s">
        <v>2</v>
      </c>
      <c r="AB23" s="10" t="s">
        <v>2</v>
      </c>
      <c r="AC23" s="10" t="s">
        <v>2</v>
      </c>
      <c r="AD23" s="10" t="s">
        <v>2</v>
      </c>
      <c r="AE23" s="10" t="s">
        <v>2</v>
      </c>
      <c r="AF23" s="10" t="s">
        <v>2</v>
      </c>
      <c r="AG23" s="10" t="s">
        <v>2</v>
      </c>
      <c r="AH23" s="10" t="s">
        <v>2</v>
      </c>
      <c r="AI23" s="10" t="s">
        <v>2</v>
      </c>
      <c r="AJ23" s="10" t="s">
        <v>2</v>
      </c>
      <c r="AK23" s="10" t="s">
        <v>2</v>
      </c>
    </row>
    <row r="24" spans="2:37" x14ac:dyDescent="0.2">
      <c r="B24" s="8" t="s">
        <v>6</v>
      </c>
      <c r="C24" s="160">
        <f t="shared" ref="C24:V24" si="10">SUM(C20:C23)</f>
        <v>13.325180000000001</v>
      </c>
      <c r="D24" s="160">
        <f t="shared" ref="D24:Q24" si="11">SUM(D20:D23)</f>
        <v>13.055679999999997</v>
      </c>
      <c r="E24" s="160">
        <f t="shared" si="11"/>
        <v>12.587179999999998</v>
      </c>
      <c r="F24" s="160">
        <f t="shared" si="11"/>
        <v>12.519679999999999</v>
      </c>
      <c r="G24" s="160">
        <f t="shared" si="11"/>
        <v>12.307179999999999</v>
      </c>
      <c r="H24" s="160">
        <f t="shared" si="11"/>
        <v>11.965680000000001</v>
      </c>
      <c r="I24" s="160">
        <f t="shared" si="11"/>
        <v>11.62518</v>
      </c>
      <c r="J24" s="160">
        <f t="shared" si="11"/>
        <v>11.46468</v>
      </c>
      <c r="K24" s="160">
        <f t="shared" si="11"/>
        <v>11.04918</v>
      </c>
      <c r="L24" s="160">
        <f t="shared" si="11"/>
        <v>10.95668</v>
      </c>
      <c r="M24" s="160">
        <f t="shared" si="11"/>
        <v>10.714383917999999</v>
      </c>
      <c r="N24" s="160">
        <f t="shared" si="11"/>
        <v>10.136008163600001</v>
      </c>
      <c r="O24" s="160">
        <f t="shared" si="11"/>
        <v>5.1307460682000006</v>
      </c>
      <c r="P24" s="160">
        <f t="shared" si="11"/>
        <v>0.55322578880000006</v>
      </c>
      <c r="Q24" s="160">
        <f t="shared" si="11"/>
        <v>0.5801347322</v>
      </c>
      <c r="R24" s="160">
        <f t="shared" si="10"/>
        <v>0.48087750000000001</v>
      </c>
      <c r="S24" s="160">
        <f t="shared" si="10"/>
        <v>0.48667499999999997</v>
      </c>
      <c r="T24" s="160">
        <f t="shared" si="10"/>
        <v>0.45499610000000001</v>
      </c>
      <c r="U24" s="160">
        <f t="shared" si="10"/>
        <v>0.30708882999999998</v>
      </c>
      <c r="V24" s="160">
        <f t="shared" si="10"/>
        <v>1.7369590000000001E-2</v>
      </c>
      <c r="W24" s="160" t="s">
        <v>2</v>
      </c>
      <c r="X24" s="160" t="s">
        <v>2</v>
      </c>
      <c r="Y24" s="11" t="s">
        <v>2</v>
      </c>
      <c r="Z24" s="11" t="s">
        <v>2</v>
      </c>
      <c r="AA24" s="11" t="s">
        <v>2</v>
      </c>
      <c r="AB24" s="11" t="s">
        <v>2</v>
      </c>
      <c r="AC24" s="11" t="s">
        <v>2</v>
      </c>
      <c r="AD24" s="11" t="s">
        <v>2</v>
      </c>
      <c r="AE24" s="11" t="s">
        <v>2</v>
      </c>
      <c r="AF24" s="11" t="s">
        <v>2</v>
      </c>
      <c r="AG24" s="11" t="s">
        <v>2</v>
      </c>
      <c r="AH24" s="11" t="s">
        <v>2</v>
      </c>
      <c r="AI24" s="11" t="s">
        <v>2</v>
      </c>
      <c r="AJ24" s="11" t="s">
        <v>2</v>
      </c>
      <c r="AK24" s="11" t="s">
        <v>2</v>
      </c>
    </row>
    <row r="25" spans="2:37" x14ac:dyDescent="0.2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</row>
    <row r="28" spans="2:37" x14ac:dyDescent="0.25">
      <c r="B28" s="15"/>
      <c r="C28" s="23"/>
      <c r="D28" s="23"/>
      <c r="E28" s="23"/>
      <c r="F28" s="23"/>
      <c r="G28" s="23"/>
    </row>
    <row r="29" spans="2:37" x14ac:dyDescent="0.25">
      <c r="B29" s="15"/>
      <c r="C29" s="23"/>
      <c r="D29" s="23"/>
      <c r="E29" s="23"/>
      <c r="F29" s="23"/>
      <c r="G29" s="2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</row>
    <row r="30" spans="2:37" x14ac:dyDescent="0.25">
      <c r="B30" s="15"/>
      <c r="C30" s="23"/>
      <c r="D30" s="23"/>
      <c r="E30" s="23"/>
      <c r="F30" s="23"/>
      <c r="G30" s="23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AL87"/>
  <sheetViews>
    <sheetView zoomScale="75" zoomScaleNormal="75" workbookViewId="0">
      <pane ySplit="1" topLeftCell="A2" activePane="bottomLeft" state="frozen"/>
      <selection pane="bottomLeft"/>
    </sheetView>
  </sheetViews>
  <sheetFormatPr defaultRowHeight="15" x14ac:dyDescent="0.25"/>
  <cols>
    <col min="1" max="1" width="2.5703125" style="25" customWidth="1"/>
    <col min="2" max="2" width="45.140625" style="25" customWidth="1"/>
    <col min="3" max="37" width="7" style="25" customWidth="1"/>
    <col min="38" max="16384" width="9.140625" style="25"/>
  </cols>
  <sheetData>
    <row r="1" spans="2:37" x14ac:dyDescent="0.25">
      <c r="B1" s="2" t="s">
        <v>229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</row>
    <row r="2" spans="2:37" x14ac:dyDescent="0.25">
      <c r="B2" s="2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</row>
    <row r="3" spans="2:37" ht="12.75" customHeight="1" x14ac:dyDescent="0.25">
      <c r="B3" s="27" t="s">
        <v>32</v>
      </c>
      <c r="C3" s="28">
        <v>1990</v>
      </c>
      <c r="D3" s="28">
        <v>1991</v>
      </c>
      <c r="E3" s="28">
        <v>1992</v>
      </c>
      <c r="F3" s="28">
        <v>1993</v>
      </c>
      <c r="G3" s="28">
        <v>1994</v>
      </c>
      <c r="H3" s="28">
        <v>1995</v>
      </c>
      <c r="I3" s="28">
        <v>1996</v>
      </c>
      <c r="J3" s="28">
        <v>1997</v>
      </c>
      <c r="K3" s="28">
        <v>1998</v>
      </c>
      <c r="L3" s="28">
        <v>1999</v>
      </c>
      <c r="M3" s="28">
        <v>2000</v>
      </c>
      <c r="N3" s="28">
        <v>2001</v>
      </c>
      <c r="O3" s="28">
        <v>2002</v>
      </c>
      <c r="P3" s="28">
        <v>2003</v>
      </c>
      <c r="Q3" s="28">
        <v>2004</v>
      </c>
      <c r="R3" s="28">
        <v>2005</v>
      </c>
      <c r="S3" s="28">
        <v>2006</v>
      </c>
      <c r="T3" s="28">
        <v>2007</v>
      </c>
      <c r="U3" s="28">
        <v>2008</v>
      </c>
      <c r="V3" s="28">
        <v>2009</v>
      </c>
      <c r="W3" s="28">
        <v>2010</v>
      </c>
      <c r="X3" s="28">
        <v>2011</v>
      </c>
      <c r="Y3" s="28">
        <v>2012</v>
      </c>
      <c r="Z3" s="28">
        <v>2013</v>
      </c>
      <c r="AA3" s="28">
        <v>2014</v>
      </c>
      <c r="AB3" s="28">
        <v>2015</v>
      </c>
      <c r="AC3" s="28">
        <v>2016</v>
      </c>
      <c r="AD3" s="28">
        <v>2017</v>
      </c>
      <c r="AE3" s="28">
        <v>2018</v>
      </c>
      <c r="AF3" s="28">
        <v>2019</v>
      </c>
      <c r="AG3" s="28">
        <v>2020</v>
      </c>
      <c r="AH3" s="28">
        <v>2021</v>
      </c>
      <c r="AI3" s="28">
        <v>2022</v>
      </c>
      <c r="AJ3" s="28">
        <v>2023</v>
      </c>
      <c r="AK3" s="28">
        <v>2024</v>
      </c>
    </row>
    <row r="4" spans="2:37" x14ac:dyDescent="0.25"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</row>
    <row r="5" spans="2:37" x14ac:dyDescent="0.25">
      <c r="B5" s="31" t="s">
        <v>20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2:37" x14ac:dyDescent="0.25">
      <c r="B6" s="209" t="s">
        <v>270</v>
      </c>
      <c r="C6" s="238">
        <v>110.73399999999999</v>
      </c>
      <c r="D6" s="238">
        <v>106.736</v>
      </c>
      <c r="E6" s="238">
        <v>104.736</v>
      </c>
      <c r="F6" s="238">
        <v>98.739000000000004</v>
      </c>
      <c r="G6" s="238">
        <v>104.736</v>
      </c>
      <c r="H6" s="238">
        <v>118.73099999999999</v>
      </c>
      <c r="I6" s="238">
        <v>114.732</v>
      </c>
      <c r="J6" s="238">
        <v>134.72399999999999</v>
      </c>
      <c r="K6" s="238">
        <v>131.72499999999999</v>
      </c>
      <c r="L6" s="238">
        <v>137.72300000000001</v>
      </c>
      <c r="M6" s="238">
        <v>140.197</v>
      </c>
      <c r="N6" s="238">
        <v>138.839</v>
      </c>
      <c r="O6" s="238">
        <v>128.071</v>
      </c>
      <c r="P6" s="238">
        <v>133.38300000000001</v>
      </c>
      <c r="Q6" s="238">
        <v>133.50399999999999</v>
      </c>
      <c r="R6" s="238">
        <v>158.60278500000001</v>
      </c>
      <c r="S6" s="238">
        <v>152.13454700000003</v>
      </c>
      <c r="T6" s="238">
        <v>137.44509000000002</v>
      </c>
      <c r="U6" s="238">
        <v>83.209990000000005</v>
      </c>
      <c r="V6" s="238">
        <v>16.349610000000002</v>
      </c>
      <c r="W6" s="238">
        <v>15.825799999999999</v>
      </c>
      <c r="X6" s="238">
        <v>22.53715</v>
      </c>
      <c r="Y6" s="238">
        <v>0.75187999999999999</v>
      </c>
      <c r="Z6" s="238">
        <v>0.61997000000000002</v>
      </c>
      <c r="AA6" s="238" t="s">
        <v>2</v>
      </c>
      <c r="AB6" s="238">
        <v>14.734129600000001</v>
      </c>
      <c r="AC6" s="238">
        <v>25.8014692</v>
      </c>
      <c r="AD6" s="238">
        <v>30.1840297</v>
      </c>
      <c r="AE6" s="238">
        <v>32.246310000000001</v>
      </c>
      <c r="AF6" s="238">
        <v>30.325941699999998</v>
      </c>
      <c r="AG6" s="238">
        <v>26.461995699999999</v>
      </c>
      <c r="AH6" s="238">
        <v>32.240038599999998</v>
      </c>
      <c r="AI6" s="238">
        <v>30.992233751099995</v>
      </c>
      <c r="AJ6" s="238">
        <v>27.732718674939999</v>
      </c>
      <c r="AK6" s="238">
        <v>23.230953554984001</v>
      </c>
    </row>
    <row r="7" spans="2:37" x14ac:dyDescent="0.25">
      <c r="B7" s="208" t="s">
        <v>30</v>
      </c>
      <c r="C7" s="239">
        <v>30.75</v>
      </c>
      <c r="D7" s="239">
        <v>30.75</v>
      </c>
      <c r="E7" s="239">
        <v>30.75</v>
      </c>
      <c r="F7" s="239">
        <v>30.75</v>
      </c>
      <c r="G7" s="239">
        <v>30.75</v>
      </c>
      <c r="H7" s="239">
        <v>30.75</v>
      </c>
      <c r="I7" s="239">
        <v>30.75</v>
      </c>
      <c r="J7" s="239">
        <v>30.75</v>
      </c>
      <c r="K7" s="239">
        <v>30.75</v>
      </c>
      <c r="L7" s="239">
        <v>30.75</v>
      </c>
      <c r="M7" s="239">
        <v>30.75</v>
      </c>
      <c r="N7" s="239">
        <v>30.75</v>
      </c>
      <c r="O7" s="239">
        <v>32.637999999999998</v>
      </c>
      <c r="P7" s="239">
        <v>35.591000000000001</v>
      </c>
      <c r="Q7" s="239">
        <v>37.168999999999997</v>
      </c>
      <c r="R7" s="239">
        <v>41.206000000000003</v>
      </c>
      <c r="S7" s="239">
        <v>34.319360000000003</v>
      </c>
      <c r="T7" s="239">
        <v>33.807000000000002</v>
      </c>
      <c r="U7" s="239">
        <v>16.524290000000001</v>
      </c>
      <c r="V7" s="239">
        <v>2.7330600000000005</v>
      </c>
      <c r="W7" s="239">
        <v>0.16849</v>
      </c>
      <c r="X7" s="239">
        <v>0.57335999999999998</v>
      </c>
      <c r="Y7" s="239">
        <v>0.75187999999999999</v>
      </c>
      <c r="Z7" s="239">
        <v>0.61997000000000002</v>
      </c>
      <c r="AA7" s="239" t="s">
        <v>7</v>
      </c>
      <c r="AB7" s="239">
        <v>14.734129600000001</v>
      </c>
      <c r="AC7" s="239">
        <v>25.8014692</v>
      </c>
      <c r="AD7" s="239">
        <v>30.1840297</v>
      </c>
      <c r="AE7" s="239">
        <v>32.246310000000001</v>
      </c>
      <c r="AF7" s="239">
        <v>30.325941699999998</v>
      </c>
      <c r="AG7" s="239">
        <v>26.461995699999999</v>
      </c>
      <c r="AH7" s="239">
        <v>32.240038599999998</v>
      </c>
      <c r="AI7" s="239">
        <v>30.992233751099995</v>
      </c>
      <c r="AJ7" s="239">
        <v>27.732718674939999</v>
      </c>
      <c r="AK7" s="239">
        <v>23.230953554984001</v>
      </c>
    </row>
    <row r="8" spans="2:37" x14ac:dyDescent="0.25">
      <c r="B8" s="208" t="s">
        <v>29</v>
      </c>
      <c r="C8" s="239">
        <v>40</v>
      </c>
      <c r="D8" s="239">
        <v>40</v>
      </c>
      <c r="E8" s="239">
        <v>40</v>
      </c>
      <c r="F8" s="239">
        <v>40</v>
      </c>
      <c r="G8" s="239">
        <v>40</v>
      </c>
      <c r="H8" s="239">
        <v>40</v>
      </c>
      <c r="I8" s="239">
        <v>40</v>
      </c>
      <c r="J8" s="239">
        <v>40</v>
      </c>
      <c r="K8" s="239">
        <v>40</v>
      </c>
      <c r="L8" s="239">
        <v>40</v>
      </c>
      <c r="M8" s="239">
        <v>43.143999999999998</v>
      </c>
      <c r="N8" s="239">
        <v>44.542000000000002</v>
      </c>
      <c r="O8" s="239">
        <v>45.898000000000003</v>
      </c>
      <c r="P8" s="239">
        <v>46.124000000000002</v>
      </c>
      <c r="Q8" s="239">
        <v>47.581000000000003</v>
      </c>
      <c r="R8" s="239">
        <v>46.06</v>
      </c>
      <c r="S8" s="239">
        <v>47.712000000000003</v>
      </c>
      <c r="T8" s="239">
        <v>45.064749999999997</v>
      </c>
      <c r="U8" s="239">
        <v>26.222999999999999</v>
      </c>
      <c r="V8" s="239">
        <v>13.61655</v>
      </c>
      <c r="W8" s="239">
        <v>15.657309999999999</v>
      </c>
      <c r="X8" s="239">
        <v>21.963789999999999</v>
      </c>
      <c r="Y8" s="239" t="s">
        <v>2</v>
      </c>
      <c r="Z8" s="239" t="s">
        <v>2</v>
      </c>
      <c r="AA8" s="239" t="s">
        <v>2</v>
      </c>
      <c r="AB8" s="239" t="s">
        <v>2</v>
      </c>
      <c r="AC8" s="239" t="s">
        <v>2</v>
      </c>
      <c r="AD8" s="239" t="s">
        <v>2</v>
      </c>
      <c r="AE8" s="239" t="s">
        <v>2</v>
      </c>
      <c r="AF8" s="239" t="s">
        <v>2</v>
      </c>
      <c r="AG8" s="239" t="s">
        <v>2</v>
      </c>
      <c r="AH8" s="239" t="s">
        <v>2</v>
      </c>
      <c r="AI8" s="239" t="s">
        <v>2</v>
      </c>
      <c r="AJ8" s="239" t="s">
        <v>2</v>
      </c>
      <c r="AK8" s="239" t="s">
        <v>2</v>
      </c>
    </row>
    <row r="9" spans="2:37" x14ac:dyDescent="0.25">
      <c r="B9" s="208" t="s">
        <v>28</v>
      </c>
      <c r="C9" s="239">
        <v>39.984000000000002</v>
      </c>
      <c r="D9" s="239">
        <v>35.985999999999997</v>
      </c>
      <c r="E9" s="239">
        <v>33.985999999999997</v>
      </c>
      <c r="F9" s="239">
        <v>27.989000000000001</v>
      </c>
      <c r="G9" s="239">
        <v>33.985999999999997</v>
      </c>
      <c r="H9" s="239">
        <v>47.981000000000002</v>
      </c>
      <c r="I9" s="239">
        <v>43.981999999999999</v>
      </c>
      <c r="J9" s="239">
        <v>63.973999999999997</v>
      </c>
      <c r="K9" s="239">
        <v>60.975000000000001</v>
      </c>
      <c r="L9" s="239">
        <v>66.972999999999999</v>
      </c>
      <c r="M9" s="239">
        <v>66.302999999999997</v>
      </c>
      <c r="N9" s="239">
        <v>63.546999999999997</v>
      </c>
      <c r="O9" s="239">
        <v>49.534999999999997</v>
      </c>
      <c r="P9" s="239">
        <v>51.667999999999999</v>
      </c>
      <c r="Q9" s="239">
        <v>48.753999999999998</v>
      </c>
      <c r="R9" s="239">
        <v>52.511000000000003</v>
      </c>
      <c r="S9" s="239">
        <v>48.85</v>
      </c>
      <c r="T9" s="239">
        <v>38.831000000000003</v>
      </c>
      <c r="U9" s="239">
        <v>21.269400000000001</v>
      </c>
      <c r="V9" s="239" t="s">
        <v>2</v>
      </c>
      <c r="W9" s="239" t="s">
        <v>2</v>
      </c>
      <c r="X9" s="239" t="s">
        <v>2</v>
      </c>
      <c r="Y9" s="239" t="s">
        <v>2</v>
      </c>
      <c r="Z9" s="239" t="s">
        <v>2</v>
      </c>
      <c r="AA9" s="239" t="s">
        <v>2</v>
      </c>
      <c r="AB9" s="239" t="s">
        <v>2</v>
      </c>
      <c r="AC9" s="239" t="s">
        <v>2</v>
      </c>
      <c r="AD9" s="239" t="s">
        <v>2</v>
      </c>
      <c r="AE9" s="239" t="s">
        <v>2</v>
      </c>
      <c r="AF9" s="239" t="s">
        <v>2</v>
      </c>
      <c r="AG9" s="239" t="s">
        <v>2</v>
      </c>
      <c r="AH9" s="239" t="s">
        <v>2</v>
      </c>
      <c r="AI9" s="239" t="s">
        <v>2</v>
      </c>
      <c r="AJ9" s="239" t="s">
        <v>2</v>
      </c>
      <c r="AK9" s="239" t="s">
        <v>2</v>
      </c>
    </row>
    <row r="10" spans="2:37" x14ac:dyDescent="0.25">
      <c r="B10" s="208" t="s">
        <v>27</v>
      </c>
      <c r="C10" s="239" t="s">
        <v>2</v>
      </c>
      <c r="D10" s="239" t="s">
        <v>2</v>
      </c>
      <c r="E10" s="239" t="s">
        <v>2</v>
      </c>
      <c r="F10" s="239" t="s">
        <v>2</v>
      </c>
      <c r="G10" s="239" t="s">
        <v>2</v>
      </c>
      <c r="H10" s="239" t="s">
        <v>2</v>
      </c>
      <c r="I10" s="239" t="s">
        <v>2</v>
      </c>
      <c r="J10" s="239" t="s">
        <v>2</v>
      </c>
      <c r="K10" s="239" t="s">
        <v>2</v>
      </c>
      <c r="L10" s="239" t="s">
        <v>2</v>
      </c>
      <c r="M10" s="239" t="s">
        <v>2</v>
      </c>
      <c r="N10" s="239" t="s">
        <v>2</v>
      </c>
      <c r="O10" s="239" t="s">
        <v>2</v>
      </c>
      <c r="P10" s="239" t="s">
        <v>2</v>
      </c>
      <c r="Q10" s="239" t="s">
        <v>2</v>
      </c>
      <c r="R10" s="239">
        <v>18.825785</v>
      </c>
      <c r="S10" s="239">
        <v>21.253187</v>
      </c>
      <c r="T10" s="239">
        <v>19.742339999999999</v>
      </c>
      <c r="U10" s="239">
        <v>19.193300000000001</v>
      </c>
      <c r="V10" s="239" t="s">
        <v>2</v>
      </c>
      <c r="W10" s="239" t="s">
        <v>2</v>
      </c>
      <c r="X10" s="239" t="s">
        <v>2</v>
      </c>
      <c r="Y10" s="239" t="s">
        <v>2</v>
      </c>
      <c r="Z10" s="239" t="s">
        <v>2</v>
      </c>
      <c r="AA10" s="239" t="s">
        <v>2</v>
      </c>
      <c r="AB10" s="239" t="s">
        <v>2</v>
      </c>
      <c r="AC10" s="239" t="s">
        <v>2</v>
      </c>
      <c r="AD10" s="239" t="s">
        <v>2</v>
      </c>
      <c r="AE10" s="239" t="s">
        <v>2</v>
      </c>
      <c r="AF10" s="239" t="s">
        <v>2</v>
      </c>
      <c r="AG10" s="239" t="s">
        <v>2</v>
      </c>
      <c r="AH10" s="239" t="s">
        <v>2</v>
      </c>
      <c r="AI10" s="239" t="s">
        <v>2</v>
      </c>
      <c r="AJ10" s="239" t="s">
        <v>2</v>
      </c>
      <c r="AK10" s="239" t="s">
        <v>2</v>
      </c>
    </row>
    <row r="11" spans="2:37" x14ac:dyDescent="0.25">
      <c r="B11" s="210" t="s">
        <v>271</v>
      </c>
      <c r="C11" s="238" t="s">
        <v>2</v>
      </c>
      <c r="D11" s="238" t="s">
        <v>2</v>
      </c>
      <c r="E11" s="238" t="s">
        <v>2</v>
      </c>
      <c r="F11" s="238" t="s">
        <v>2</v>
      </c>
      <c r="G11" s="238" t="s">
        <v>2</v>
      </c>
      <c r="H11" s="238" t="s">
        <v>2</v>
      </c>
      <c r="I11" s="238" t="s">
        <v>2</v>
      </c>
      <c r="J11" s="238" t="s">
        <v>2</v>
      </c>
      <c r="K11" s="238" t="s">
        <v>2</v>
      </c>
      <c r="L11" s="238" t="s">
        <v>2</v>
      </c>
      <c r="M11" s="238" t="s">
        <v>2</v>
      </c>
      <c r="N11" s="238">
        <f t="shared" ref="N11:Z11" si="0">SUM(N12:N14)</f>
        <v>9.9290000000000003</v>
      </c>
      <c r="O11" s="238">
        <f t="shared" si="0"/>
        <v>4.673</v>
      </c>
      <c r="P11" s="238">
        <f t="shared" si="0"/>
        <v>5.1326000000000001</v>
      </c>
      <c r="Q11" s="238">
        <f t="shared" si="0"/>
        <v>7.7489999999999997</v>
      </c>
      <c r="R11" s="238">
        <f t="shared" si="0"/>
        <v>9.5389999999999997</v>
      </c>
      <c r="S11" s="238">
        <f t="shared" si="0"/>
        <v>5.4589999999999996</v>
      </c>
      <c r="T11" s="238">
        <f t="shared" si="0"/>
        <v>4.8446400000000001</v>
      </c>
      <c r="U11" s="238">
        <f t="shared" si="0"/>
        <v>5.7701000000000002</v>
      </c>
      <c r="V11" s="238">
        <f t="shared" si="0"/>
        <v>3.5502500000000001</v>
      </c>
      <c r="W11" s="238">
        <f t="shared" si="0"/>
        <v>2.3983800000000004</v>
      </c>
      <c r="X11" s="238">
        <f t="shared" si="0"/>
        <v>2.4094799999999998</v>
      </c>
      <c r="Y11" s="238">
        <f t="shared" si="0"/>
        <v>1.0108700000000002</v>
      </c>
      <c r="Z11" s="238">
        <f t="shared" si="0"/>
        <v>0.49010999999999993</v>
      </c>
      <c r="AA11" s="238">
        <f>SUM(AA12:AA14)</f>
        <v>0.64056999999999997</v>
      </c>
      <c r="AB11" s="238">
        <f t="shared" ref="AB11:AE11" si="1">SUM(AB12:AB15)</f>
        <v>1.02356</v>
      </c>
      <c r="AC11" s="238">
        <f t="shared" si="1"/>
        <v>0.36219999999999997</v>
      </c>
      <c r="AD11" s="238">
        <f t="shared" si="1"/>
        <v>0.88879999999999992</v>
      </c>
      <c r="AE11" s="238">
        <f t="shared" si="1"/>
        <v>0.42663999999999996</v>
      </c>
      <c r="AF11" s="238">
        <f>SUM(AF12:AF16)</f>
        <v>0.80885999999999991</v>
      </c>
      <c r="AG11" s="238">
        <f t="shared" ref="AG11:AJ11" si="2">SUM(AG12:AG16)</f>
        <v>3.0027014299999997</v>
      </c>
      <c r="AH11" s="238">
        <f t="shared" si="2"/>
        <v>8.2578591631000009</v>
      </c>
      <c r="AI11" s="238">
        <f t="shared" si="2"/>
        <v>4.7430930401999998</v>
      </c>
      <c r="AJ11" s="238">
        <f t="shared" si="2"/>
        <v>1.7128674283999998</v>
      </c>
      <c r="AK11" s="238">
        <f>SUM(AK12:AK17)</f>
        <v>1.5782149999999999</v>
      </c>
    </row>
    <row r="12" spans="2:37" x14ac:dyDescent="0.25">
      <c r="B12" s="208" t="s">
        <v>26</v>
      </c>
      <c r="C12" s="239" t="s">
        <v>2</v>
      </c>
      <c r="D12" s="239" t="s">
        <v>2</v>
      </c>
      <c r="E12" s="239" t="s">
        <v>2</v>
      </c>
      <c r="F12" s="239" t="s">
        <v>2</v>
      </c>
      <c r="G12" s="239" t="s">
        <v>2</v>
      </c>
      <c r="H12" s="239" t="s">
        <v>2</v>
      </c>
      <c r="I12" s="239" t="s">
        <v>2</v>
      </c>
      <c r="J12" s="239" t="s">
        <v>2</v>
      </c>
      <c r="K12" s="239" t="s">
        <v>2</v>
      </c>
      <c r="L12" s="239" t="s">
        <v>2</v>
      </c>
      <c r="M12" s="239" t="s">
        <v>2</v>
      </c>
      <c r="N12" s="239">
        <v>9.9290000000000003</v>
      </c>
      <c r="O12" s="239">
        <v>4.673</v>
      </c>
      <c r="P12" s="239">
        <v>5.1326000000000001</v>
      </c>
      <c r="Q12" s="239">
        <v>7.7489999999999997</v>
      </c>
      <c r="R12" s="239">
        <v>8.3230000000000004</v>
      </c>
      <c r="S12" s="239">
        <v>5.2809999999999997</v>
      </c>
      <c r="T12" s="239">
        <v>4.7549999999999999</v>
      </c>
      <c r="U12" s="239">
        <v>4.8101000000000003</v>
      </c>
      <c r="V12" s="239">
        <v>2.1970399999999999</v>
      </c>
      <c r="W12" s="239">
        <v>2.3183000000000002</v>
      </c>
      <c r="X12" s="239">
        <v>1.88262</v>
      </c>
      <c r="Y12" s="239">
        <v>0.82461000000000007</v>
      </c>
      <c r="Z12" s="239">
        <v>0.33350999999999997</v>
      </c>
      <c r="AA12" s="239">
        <v>0.29620999999999997</v>
      </c>
      <c r="AB12" s="239">
        <v>0.73875999999999997</v>
      </c>
      <c r="AC12" s="239">
        <v>6.0000000000000001E-3</v>
      </c>
      <c r="AD12" s="239">
        <v>0.1918</v>
      </c>
      <c r="AE12" s="239">
        <v>8.8139999999999996E-2</v>
      </c>
      <c r="AF12" s="239">
        <v>0.30143999999999999</v>
      </c>
      <c r="AG12" s="239">
        <v>2.7753014299999998</v>
      </c>
      <c r="AH12" s="239">
        <v>3.3849202890000001</v>
      </c>
      <c r="AI12" s="239">
        <v>0.2747</v>
      </c>
      <c r="AJ12" s="239">
        <v>0.22379999999999997</v>
      </c>
      <c r="AK12" s="239">
        <v>5.3355000000000007E-2</v>
      </c>
    </row>
    <row r="13" spans="2:37" x14ac:dyDescent="0.25">
      <c r="B13" s="208" t="s">
        <v>25</v>
      </c>
      <c r="C13" s="239" t="s">
        <v>2</v>
      </c>
      <c r="D13" s="239" t="s">
        <v>2</v>
      </c>
      <c r="E13" s="239" t="s">
        <v>2</v>
      </c>
      <c r="F13" s="239" t="s">
        <v>2</v>
      </c>
      <c r="G13" s="239" t="s">
        <v>2</v>
      </c>
      <c r="H13" s="239" t="s">
        <v>2</v>
      </c>
      <c r="I13" s="239" t="s">
        <v>2</v>
      </c>
      <c r="J13" s="239" t="s">
        <v>2</v>
      </c>
      <c r="K13" s="239" t="s">
        <v>2</v>
      </c>
      <c r="L13" s="239" t="s">
        <v>2</v>
      </c>
      <c r="M13" s="239" t="s">
        <v>2</v>
      </c>
      <c r="N13" s="239" t="s">
        <v>2</v>
      </c>
      <c r="O13" s="239" t="s">
        <v>2</v>
      </c>
      <c r="P13" s="239" t="s">
        <v>2</v>
      </c>
      <c r="Q13" s="239" t="s">
        <v>2</v>
      </c>
      <c r="R13" s="239" t="s">
        <v>2</v>
      </c>
      <c r="S13" s="239" t="s">
        <v>2</v>
      </c>
      <c r="T13" s="239">
        <v>8.9639999999999997E-2</v>
      </c>
      <c r="U13" s="239">
        <v>0.96</v>
      </c>
      <c r="V13" s="239">
        <v>1.35321</v>
      </c>
      <c r="W13" s="239">
        <v>8.0079999999999998E-2</v>
      </c>
      <c r="X13" s="239">
        <v>0.52685999999999999</v>
      </c>
      <c r="Y13" s="239">
        <v>0.18625999999999998</v>
      </c>
      <c r="Z13" s="239">
        <v>0.15659999999999999</v>
      </c>
      <c r="AA13" s="239">
        <v>0.34436</v>
      </c>
      <c r="AB13" s="239">
        <v>0.22159999999999999</v>
      </c>
      <c r="AC13" s="239">
        <v>0.35619999999999996</v>
      </c>
      <c r="AD13" s="239">
        <v>0.60109999999999997</v>
      </c>
      <c r="AE13" s="239">
        <v>0.28489999999999999</v>
      </c>
      <c r="AF13" s="239">
        <v>6.4799999999999996E-2</v>
      </c>
      <c r="AG13" s="239">
        <v>3.2399999999999998E-2</v>
      </c>
      <c r="AH13" s="239" t="s">
        <v>2</v>
      </c>
      <c r="AI13" s="239" t="s">
        <v>2</v>
      </c>
      <c r="AJ13" s="239" t="s">
        <v>2</v>
      </c>
      <c r="AK13" s="239" t="s">
        <v>2</v>
      </c>
    </row>
    <row r="14" spans="2:37" x14ac:dyDescent="0.25">
      <c r="B14" s="208" t="s">
        <v>24</v>
      </c>
      <c r="C14" s="239" t="s">
        <v>286</v>
      </c>
      <c r="D14" s="239" t="s">
        <v>286</v>
      </c>
      <c r="E14" s="239" t="s">
        <v>286</v>
      </c>
      <c r="F14" s="239" t="s">
        <v>286</v>
      </c>
      <c r="G14" s="239" t="s">
        <v>286</v>
      </c>
      <c r="H14" s="239" t="s">
        <v>286</v>
      </c>
      <c r="I14" s="239" t="s">
        <v>286</v>
      </c>
      <c r="J14" s="239" t="s">
        <v>286</v>
      </c>
      <c r="K14" s="239" t="s">
        <v>286</v>
      </c>
      <c r="L14" s="239" t="s">
        <v>286</v>
      </c>
      <c r="M14" s="239" t="s">
        <v>286</v>
      </c>
      <c r="N14" s="239" t="s">
        <v>286</v>
      </c>
      <c r="O14" s="239" t="s">
        <v>286</v>
      </c>
      <c r="P14" s="239" t="s">
        <v>286</v>
      </c>
      <c r="Q14" s="239" t="s">
        <v>286</v>
      </c>
      <c r="R14" s="239">
        <v>1.216</v>
      </c>
      <c r="S14" s="239">
        <v>0.17799999999999999</v>
      </c>
      <c r="T14" s="239" t="s">
        <v>2</v>
      </c>
      <c r="U14" s="239" t="s">
        <v>2</v>
      </c>
      <c r="V14" s="239" t="s">
        <v>2</v>
      </c>
      <c r="W14" s="239" t="s">
        <v>2</v>
      </c>
      <c r="X14" s="239" t="s">
        <v>2</v>
      </c>
      <c r="Y14" s="239" t="s">
        <v>2</v>
      </c>
      <c r="Z14" s="239" t="s">
        <v>2</v>
      </c>
      <c r="AA14" s="239" t="s">
        <v>2</v>
      </c>
      <c r="AB14" s="239" t="s">
        <v>2</v>
      </c>
      <c r="AC14" s="239" t="s">
        <v>2</v>
      </c>
      <c r="AD14" s="239" t="s">
        <v>2</v>
      </c>
      <c r="AE14" s="239" t="s">
        <v>2</v>
      </c>
      <c r="AF14" s="239" t="s">
        <v>2</v>
      </c>
      <c r="AG14" s="239" t="s">
        <v>2</v>
      </c>
      <c r="AH14" s="239" t="s">
        <v>2</v>
      </c>
      <c r="AI14" s="239" t="s">
        <v>2</v>
      </c>
      <c r="AJ14" s="239" t="s">
        <v>2</v>
      </c>
      <c r="AK14" s="239" t="s">
        <v>2</v>
      </c>
    </row>
    <row r="15" spans="2:37" x14ac:dyDescent="0.25">
      <c r="B15" s="208" t="s">
        <v>31</v>
      </c>
      <c r="C15" s="239" t="s">
        <v>2</v>
      </c>
      <c r="D15" s="239" t="s">
        <v>2</v>
      </c>
      <c r="E15" s="239" t="s">
        <v>2</v>
      </c>
      <c r="F15" s="239" t="s">
        <v>2</v>
      </c>
      <c r="G15" s="239" t="s">
        <v>2</v>
      </c>
      <c r="H15" s="239" t="s">
        <v>2</v>
      </c>
      <c r="I15" s="239" t="s">
        <v>2</v>
      </c>
      <c r="J15" s="239" t="s">
        <v>2</v>
      </c>
      <c r="K15" s="239" t="s">
        <v>2</v>
      </c>
      <c r="L15" s="239" t="s">
        <v>2</v>
      </c>
      <c r="M15" s="239" t="s">
        <v>2</v>
      </c>
      <c r="N15" s="239" t="s">
        <v>2</v>
      </c>
      <c r="O15" s="239" t="s">
        <v>2</v>
      </c>
      <c r="P15" s="239" t="s">
        <v>2</v>
      </c>
      <c r="Q15" s="239" t="s">
        <v>2</v>
      </c>
      <c r="R15" s="239" t="s">
        <v>2</v>
      </c>
      <c r="S15" s="239" t="s">
        <v>2</v>
      </c>
      <c r="T15" s="239" t="s">
        <v>2</v>
      </c>
      <c r="U15" s="239" t="s">
        <v>2</v>
      </c>
      <c r="V15" s="239" t="s">
        <v>2</v>
      </c>
      <c r="W15" s="239" t="s">
        <v>2</v>
      </c>
      <c r="X15" s="239" t="s">
        <v>2</v>
      </c>
      <c r="Y15" s="239" t="s">
        <v>2</v>
      </c>
      <c r="Z15" s="239" t="s">
        <v>2</v>
      </c>
      <c r="AA15" s="239" t="s">
        <v>2</v>
      </c>
      <c r="AB15" s="239">
        <v>6.3200000000000006E-2</v>
      </c>
      <c r="AC15" s="239" t="s">
        <v>2</v>
      </c>
      <c r="AD15" s="239">
        <v>9.5899999999999999E-2</v>
      </c>
      <c r="AE15" s="239">
        <v>5.3600000000000002E-2</v>
      </c>
      <c r="AF15" s="239">
        <v>0.30287999999999998</v>
      </c>
      <c r="AG15" s="239" t="s">
        <v>2</v>
      </c>
      <c r="AH15" s="239" t="s">
        <v>2</v>
      </c>
      <c r="AI15" s="239" t="s">
        <v>2</v>
      </c>
      <c r="AJ15" s="239" t="s">
        <v>2</v>
      </c>
      <c r="AK15" s="239" t="s">
        <v>2</v>
      </c>
    </row>
    <row r="16" spans="2:37" s="32" customFormat="1" x14ac:dyDescent="0.25">
      <c r="B16" s="208" t="s">
        <v>264</v>
      </c>
      <c r="C16" s="239" t="s">
        <v>2</v>
      </c>
      <c r="D16" s="239" t="s">
        <v>2</v>
      </c>
      <c r="E16" s="239" t="s">
        <v>2</v>
      </c>
      <c r="F16" s="239" t="s">
        <v>2</v>
      </c>
      <c r="G16" s="239" t="s">
        <v>2</v>
      </c>
      <c r="H16" s="239" t="s">
        <v>2</v>
      </c>
      <c r="I16" s="239" t="s">
        <v>2</v>
      </c>
      <c r="J16" s="239" t="s">
        <v>2</v>
      </c>
      <c r="K16" s="239" t="s">
        <v>2</v>
      </c>
      <c r="L16" s="239" t="s">
        <v>2</v>
      </c>
      <c r="M16" s="239" t="s">
        <v>2</v>
      </c>
      <c r="N16" s="239" t="s">
        <v>2</v>
      </c>
      <c r="O16" s="239" t="s">
        <v>2</v>
      </c>
      <c r="P16" s="239" t="s">
        <v>2</v>
      </c>
      <c r="Q16" s="239" t="s">
        <v>2</v>
      </c>
      <c r="R16" s="239" t="s">
        <v>2</v>
      </c>
      <c r="S16" s="239" t="s">
        <v>2</v>
      </c>
      <c r="T16" s="239" t="s">
        <v>2</v>
      </c>
      <c r="U16" s="239" t="s">
        <v>2</v>
      </c>
      <c r="V16" s="239" t="s">
        <v>2</v>
      </c>
      <c r="W16" s="239" t="s">
        <v>2</v>
      </c>
      <c r="X16" s="239" t="s">
        <v>2</v>
      </c>
      <c r="Y16" s="239" t="s">
        <v>2</v>
      </c>
      <c r="Z16" s="239" t="s">
        <v>2</v>
      </c>
      <c r="AA16" s="239" t="s">
        <v>2</v>
      </c>
      <c r="AB16" s="239" t="s">
        <v>2</v>
      </c>
      <c r="AC16" s="239" t="s">
        <v>2</v>
      </c>
      <c r="AD16" s="239" t="s">
        <v>2</v>
      </c>
      <c r="AE16" s="239" t="s">
        <v>2</v>
      </c>
      <c r="AF16" s="239">
        <v>0.13974</v>
      </c>
      <c r="AG16" s="239">
        <v>0.19500000000000001</v>
      </c>
      <c r="AH16" s="239">
        <v>4.8729388740999999</v>
      </c>
      <c r="AI16" s="239">
        <v>4.4683930401999996</v>
      </c>
      <c r="AJ16" s="239">
        <v>1.4890674283999998</v>
      </c>
      <c r="AK16" s="239">
        <v>1.5185799999999998</v>
      </c>
    </row>
    <row r="17" spans="2:37" s="32" customFormat="1" x14ac:dyDescent="0.25">
      <c r="B17" s="208" t="s">
        <v>272</v>
      </c>
      <c r="C17" s="239" t="s">
        <v>2</v>
      </c>
      <c r="D17" s="239" t="s">
        <v>2</v>
      </c>
      <c r="E17" s="239" t="s">
        <v>2</v>
      </c>
      <c r="F17" s="239" t="s">
        <v>2</v>
      </c>
      <c r="G17" s="239" t="s">
        <v>2</v>
      </c>
      <c r="H17" s="239" t="s">
        <v>2</v>
      </c>
      <c r="I17" s="239" t="s">
        <v>2</v>
      </c>
      <c r="J17" s="239" t="s">
        <v>2</v>
      </c>
      <c r="K17" s="239" t="s">
        <v>2</v>
      </c>
      <c r="L17" s="239" t="s">
        <v>2</v>
      </c>
      <c r="M17" s="239" t="s">
        <v>2</v>
      </c>
      <c r="N17" s="239" t="s">
        <v>2</v>
      </c>
      <c r="O17" s="239" t="s">
        <v>2</v>
      </c>
      <c r="P17" s="239" t="s">
        <v>2</v>
      </c>
      <c r="Q17" s="239" t="s">
        <v>2</v>
      </c>
      <c r="R17" s="239" t="s">
        <v>2</v>
      </c>
      <c r="S17" s="239" t="s">
        <v>2</v>
      </c>
      <c r="T17" s="239" t="s">
        <v>2</v>
      </c>
      <c r="U17" s="239" t="s">
        <v>2</v>
      </c>
      <c r="V17" s="239" t="s">
        <v>2</v>
      </c>
      <c r="W17" s="239" t="s">
        <v>2</v>
      </c>
      <c r="X17" s="239" t="s">
        <v>2</v>
      </c>
      <c r="Y17" s="239" t="s">
        <v>2</v>
      </c>
      <c r="Z17" s="239" t="s">
        <v>2</v>
      </c>
      <c r="AA17" s="239" t="s">
        <v>2</v>
      </c>
      <c r="AB17" s="239" t="s">
        <v>2</v>
      </c>
      <c r="AC17" s="239" t="s">
        <v>2</v>
      </c>
      <c r="AD17" s="239" t="s">
        <v>2</v>
      </c>
      <c r="AE17" s="239" t="s">
        <v>2</v>
      </c>
      <c r="AF17" s="239" t="s">
        <v>2</v>
      </c>
      <c r="AG17" s="239" t="s">
        <v>2</v>
      </c>
      <c r="AH17" s="239" t="s">
        <v>2</v>
      </c>
      <c r="AI17" s="239" t="s">
        <v>2</v>
      </c>
      <c r="AJ17" s="239" t="s">
        <v>2</v>
      </c>
      <c r="AK17" s="239">
        <v>6.28E-3</v>
      </c>
    </row>
    <row r="18" spans="2:37" x14ac:dyDescent="0.25">
      <c r="B18" s="209" t="s">
        <v>6</v>
      </c>
      <c r="C18" s="238">
        <f>SUM(C6,C11)</f>
        <v>110.73399999999999</v>
      </c>
      <c r="D18" s="238">
        <f t="shared" ref="D18:AK18" si="3">SUM(D6,D11)</f>
        <v>106.736</v>
      </c>
      <c r="E18" s="238">
        <f t="shared" si="3"/>
        <v>104.736</v>
      </c>
      <c r="F18" s="238">
        <f t="shared" si="3"/>
        <v>98.739000000000004</v>
      </c>
      <c r="G18" s="238">
        <f t="shared" si="3"/>
        <v>104.736</v>
      </c>
      <c r="H18" s="238">
        <f t="shared" si="3"/>
        <v>118.73099999999999</v>
      </c>
      <c r="I18" s="238">
        <f t="shared" si="3"/>
        <v>114.732</v>
      </c>
      <c r="J18" s="238">
        <f t="shared" si="3"/>
        <v>134.72399999999999</v>
      </c>
      <c r="K18" s="238">
        <f t="shared" si="3"/>
        <v>131.72499999999999</v>
      </c>
      <c r="L18" s="238">
        <f t="shared" si="3"/>
        <v>137.72300000000001</v>
      </c>
      <c r="M18" s="238">
        <f t="shared" si="3"/>
        <v>140.197</v>
      </c>
      <c r="N18" s="238">
        <f t="shared" si="3"/>
        <v>148.768</v>
      </c>
      <c r="O18" s="238">
        <f t="shared" si="3"/>
        <v>132.744</v>
      </c>
      <c r="P18" s="238">
        <f t="shared" si="3"/>
        <v>138.51560000000001</v>
      </c>
      <c r="Q18" s="238">
        <f t="shared" si="3"/>
        <v>141.25299999999999</v>
      </c>
      <c r="R18" s="238">
        <f t="shared" si="3"/>
        <v>168.141785</v>
      </c>
      <c r="S18" s="238">
        <f t="shared" si="3"/>
        <v>157.59354700000003</v>
      </c>
      <c r="T18" s="238">
        <f t="shared" si="3"/>
        <v>142.28973000000002</v>
      </c>
      <c r="U18" s="238">
        <f t="shared" si="3"/>
        <v>88.980090000000004</v>
      </c>
      <c r="V18" s="238">
        <f t="shared" si="3"/>
        <v>19.899860000000004</v>
      </c>
      <c r="W18" s="238">
        <f t="shared" si="3"/>
        <v>18.22418</v>
      </c>
      <c r="X18" s="238">
        <f t="shared" si="3"/>
        <v>24.946629999999999</v>
      </c>
      <c r="Y18" s="238">
        <f t="shared" si="3"/>
        <v>1.76275</v>
      </c>
      <c r="Z18" s="238">
        <f t="shared" si="3"/>
        <v>1.11008</v>
      </c>
      <c r="AA18" s="238">
        <f t="shared" si="3"/>
        <v>0.64056999999999997</v>
      </c>
      <c r="AB18" s="238">
        <f t="shared" si="3"/>
        <v>15.757689600000001</v>
      </c>
      <c r="AC18" s="238">
        <f t="shared" si="3"/>
        <v>26.163669200000001</v>
      </c>
      <c r="AD18" s="238">
        <f t="shared" si="3"/>
        <v>31.0728297</v>
      </c>
      <c r="AE18" s="238">
        <f t="shared" si="3"/>
        <v>32.67295</v>
      </c>
      <c r="AF18" s="238">
        <f t="shared" si="3"/>
        <v>31.134801699999997</v>
      </c>
      <c r="AG18" s="238">
        <f t="shared" si="3"/>
        <v>29.464697129999998</v>
      </c>
      <c r="AH18" s="238">
        <f t="shared" si="3"/>
        <v>40.497897763099999</v>
      </c>
      <c r="AI18" s="238">
        <f t="shared" si="3"/>
        <v>35.735326791299997</v>
      </c>
      <c r="AJ18" s="238">
        <f t="shared" si="3"/>
        <v>29.445586103339998</v>
      </c>
      <c r="AK18" s="238">
        <f t="shared" si="3"/>
        <v>24.809168554984002</v>
      </c>
    </row>
    <row r="19" spans="2:37" x14ac:dyDescent="0.25">
      <c r="B19" s="209"/>
      <c r="C19" s="212"/>
      <c r="D19" s="212"/>
      <c r="E19" s="212"/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2"/>
      <c r="AF19" s="212"/>
      <c r="AG19" s="212"/>
      <c r="AH19" s="212"/>
      <c r="AI19" s="212"/>
      <c r="AJ19" s="212"/>
      <c r="AK19" s="212"/>
    </row>
    <row r="20" spans="2:37" x14ac:dyDescent="0.25">
      <c r="B20" s="209" t="s">
        <v>273</v>
      </c>
      <c r="C20" s="249"/>
      <c r="D20" s="249"/>
      <c r="E20" s="249"/>
      <c r="F20" s="249"/>
      <c r="G20" s="249"/>
      <c r="H20" s="249"/>
      <c r="I20" s="249"/>
      <c r="J20" s="249"/>
      <c r="K20" s="249"/>
      <c r="L20" s="249"/>
      <c r="M20" s="249"/>
      <c r="N20" s="249"/>
      <c r="O20" s="249"/>
      <c r="P20" s="249"/>
      <c r="Q20" s="249"/>
      <c r="R20" s="249"/>
      <c r="S20" s="249"/>
      <c r="T20" s="249"/>
      <c r="U20" s="249"/>
      <c r="V20" s="249"/>
      <c r="W20" s="249"/>
      <c r="X20" s="249"/>
      <c r="Y20" s="249"/>
      <c r="Z20" s="249"/>
      <c r="AA20" s="249"/>
      <c r="AB20" s="249"/>
      <c r="AC20" s="249"/>
      <c r="AD20" s="249"/>
      <c r="AE20" s="249"/>
      <c r="AF20" s="249"/>
      <c r="AG20" s="249"/>
      <c r="AH20" s="249"/>
      <c r="AI20" s="249"/>
      <c r="AJ20" s="249"/>
      <c r="AK20" s="249"/>
    </row>
    <row r="21" spans="2:37" x14ac:dyDescent="0.25">
      <c r="B21" s="209" t="s">
        <v>270</v>
      </c>
      <c r="C21" s="213">
        <f t="shared" ref="C21:Z21" si="4">C35/C6</f>
        <v>4.7191802918737751E-2</v>
      </c>
      <c r="D21" s="213">
        <f t="shared" si="4"/>
        <v>4.7017961352550611E-2</v>
      </c>
      <c r="E21" s="213">
        <f t="shared" si="4"/>
        <v>4.6926016835426063E-2</v>
      </c>
      <c r="F21" s="213">
        <f t="shared" si="4"/>
        <v>4.6627992252895892E-2</v>
      </c>
      <c r="G21" s="213">
        <f t="shared" si="4"/>
        <v>4.6926016835426063E-2</v>
      </c>
      <c r="H21" s="213">
        <f t="shared" si="4"/>
        <v>4.7504399864152246E-2</v>
      </c>
      <c r="I21" s="213">
        <f t="shared" si="4"/>
        <v>4.7353528970829152E-2</v>
      </c>
      <c r="J21" s="213">
        <f t="shared" si="4"/>
        <v>4.801823475470697E-2</v>
      </c>
      <c r="K21" s="213">
        <f t="shared" si="4"/>
        <v>4.7931385511702264E-2</v>
      </c>
      <c r="L21" s="213">
        <f t="shared" si="4"/>
        <v>4.810130161016897E-2</v>
      </c>
      <c r="M21" s="213">
        <f t="shared" si="4"/>
        <v>4.753600719421E-2</v>
      </c>
      <c r="N21" s="213">
        <f t="shared" si="4"/>
        <v>4.534988197837593E-2</v>
      </c>
      <c r="O21" s="213">
        <f t="shared" si="4"/>
        <v>4.7200989048737464E-2</v>
      </c>
      <c r="P21" s="213">
        <f t="shared" si="4"/>
        <v>4.6899090998355493E-2</v>
      </c>
      <c r="Q21" s="213">
        <f t="shared" si="4"/>
        <v>4.764793029187326E-2</v>
      </c>
      <c r="R21" s="213">
        <f t="shared" si="4"/>
        <v>4.7503887521190197E-2</v>
      </c>
      <c r="S21" s="213">
        <f t="shared" si="4"/>
        <v>5.0337392946982321E-2</v>
      </c>
      <c r="T21" s="213">
        <f t="shared" si="4"/>
        <v>5.1212084652132714E-2</v>
      </c>
      <c r="U21" s="213">
        <f t="shared" si="4"/>
        <v>5.0280811544650132E-2</v>
      </c>
      <c r="V21" s="213">
        <f t="shared" si="4"/>
        <v>3.2502064446797194E-2</v>
      </c>
      <c r="W21" s="213">
        <f t="shared" si="4"/>
        <v>2.6565845897205828E-2</v>
      </c>
      <c r="X21" s="213">
        <f t="shared" si="4"/>
        <v>3.6650317393281763E-2</v>
      </c>
      <c r="Y21" s="213">
        <f t="shared" si="4"/>
        <v>4.0767267840612867E-2</v>
      </c>
      <c r="Z21" s="213">
        <f t="shared" si="4"/>
        <v>5.3375866816136278E-2</v>
      </c>
      <c r="AA21" s="213" t="s">
        <v>7</v>
      </c>
      <c r="AB21" s="213">
        <f t="shared" ref="AB21:AK21" si="5">AB35/AB6</f>
        <v>3.3649999999999999E-2</v>
      </c>
      <c r="AC21" s="213">
        <f t="shared" si="5"/>
        <v>3.0100000000000002E-2</v>
      </c>
      <c r="AD21" s="213">
        <f t="shared" si="5"/>
        <v>2.8049999999999999E-2</v>
      </c>
      <c r="AE21" s="213">
        <f t="shared" si="5"/>
        <v>2.9350000000000001E-2</v>
      </c>
      <c r="AF21" s="213">
        <f t="shared" si="5"/>
        <v>3.4800000000000005E-2</v>
      </c>
      <c r="AG21" s="213">
        <f t="shared" si="5"/>
        <v>2.86E-2</v>
      </c>
      <c r="AH21" s="213">
        <f t="shared" si="5"/>
        <v>2.6308573250591581E-2</v>
      </c>
      <c r="AI21" s="213">
        <f t="shared" si="5"/>
        <v>2.5987945574839875E-2</v>
      </c>
      <c r="AJ21" s="213">
        <f t="shared" si="5"/>
        <v>2.6224479095448637E-2</v>
      </c>
      <c r="AK21" s="213">
        <f t="shared" si="5"/>
        <v>2.8712827512860934E-2</v>
      </c>
    </row>
    <row r="22" spans="2:37" x14ac:dyDescent="0.25">
      <c r="B22" s="208" t="s">
        <v>30</v>
      </c>
      <c r="C22" s="211">
        <f t="shared" ref="C22:Z22" si="6">C36/C7</f>
        <v>4.5317884267066462E-2</v>
      </c>
      <c r="D22" s="211">
        <f t="shared" si="6"/>
        <v>4.5317884267066462E-2</v>
      </c>
      <c r="E22" s="211">
        <f t="shared" si="6"/>
        <v>4.5317884267066462E-2</v>
      </c>
      <c r="F22" s="211">
        <f t="shared" si="6"/>
        <v>4.5317884267066462E-2</v>
      </c>
      <c r="G22" s="211">
        <f t="shared" si="6"/>
        <v>4.5317884267066462E-2</v>
      </c>
      <c r="H22" s="211">
        <f t="shared" si="6"/>
        <v>4.5317884267066462E-2</v>
      </c>
      <c r="I22" s="211">
        <f t="shared" si="6"/>
        <v>4.5317884267066462E-2</v>
      </c>
      <c r="J22" s="211">
        <f t="shared" si="6"/>
        <v>4.5317884267066462E-2</v>
      </c>
      <c r="K22" s="211">
        <f t="shared" si="6"/>
        <v>4.5317884267066462E-2</v>
      </c>
      <c r="L22" s="211">
        <f t="shared" si="6"/>
        <v>4.5317884267066462E-2</v>
      </c>
      <c r="M22" s="211">
        <f t="shared" si="6"/>
        <v>4.5317884267066462E-2</v>
      </c>
      <c r="N22" s="211">
        <f t="shared" si="6"/>
        <v>3.5902439024390248E-2</v>
      </c>
      <c r="O22" s="211">
        <f t="shared" si="6"/>
        <v>4.6142533243458551E-2</v>
      </c>
      <c r="P22" s="211">
        <f t="shared" si="6"/>
        <v>4.4898991318029838E-2</v>
      </c>
      <c r="Q22" s="211">
        <f t="shared" si="6"/>
        <v>4.8158411579542093E-2</v>
      </c>
      <c r="R22" s="211">
        <f t="shared" si="6"/>
        <v>4.5697228558947721E-2</v>
      </c>
      <c r="S22" s="211">
        <f t="shared" si="6"/>
        <v>4.8216428278382809E-2</v>
      </c>
      <c r="T22" s="211">
        <f t="shared" si="6"/>
        <v>4.8209157866713988E-2</v>
      </c>
      <c r="U22" s="211">
        <f t="shared" si="6"/>
        <v>4.8468750548435073E-2</v>
      </c>
      <c r="V22" s="211">
        <f t="shared" si="6"/>
        <v>5.5430298968921279E-2</v>
      </c>
      <c r="W22" s="211">
        <f t="shared" si="6"/>
        <v>5.5916532138405833E-2</v>
      </c>
      <c r="X22" s="211">
        <f t="shared" si="6"/>
        <v>5.3900695269987448E-2</v>
      </c>
      <c r="Y22" s="211">
        <f t="shared" si="6"/>
        <v>4.0767267840612867E-2</v>
      </c>
      <c r="Z22" s="211">
        <f t="shared" si="6"/>
        <v>5.3375866816136278E-2</v>
      </c>
      <c r="AA22" s="211" t="s">
        <v>7</v>
      </c>
      <c r="AB22" s="211">
        <f t="shared" ref="AB22:AK22" si="7">AB36/AB7</f>
        <v>3.3649999999999999E-2</v>
      </c>
      <c r="AC22" s="211">
        <f t="shared" si="7"/>
        <v>3.0100000000000002E-2</v>
      </c>
      <c r="AD22" s="211">
        <f t="shared" si="7"/>
        <v>2.8049999999999999E-2</v>
      </c>
      <c r="AE22" s="211">
        <f t="shared" si="7"/>
        <v>2.9350000000000001E-2</v>
      </c>
      <c r="AF22" s="211">
        <f t="shared" si="7"/>
        <v>3.4800000000000005E-2</v>
      </c>
      <c r="AG22" s="211">
        <f t="shared" si="7"/>
        <v>2.86E-2</v>
      </c>
      <c r="AH22" s="211">
        <f t="shared" si="7"/>
        <v>2.6308573250591581E-2</v>
      </c>
      <c r="AI22" s="211">
        <f t="shared" si="7"/>
        <v>2.5987945574839875E-2</v>
      </c>
      <c r="AJ22" s="211">
        <f t="shared" si="7"/>
        <v>2.6224479095448637E-2</v>
      </c>
      <c r="AK22" s="211">
        <f t="shared" si="7"/>
        <v>2.8712827512860934E-2</v>
      </c>
    </row>
    <row r="23" spans="2:37" x14ac:dyDescent="0.25">
      <c r="B23" s="208" t="s">
        <v>29</v>
      </c>
      <c r="C23" s="211">
        <f t="shared" ref="C23:X23" si="8">C37/C8</f>
        <v>4.3993125419181753E-2</v>
      </c>
      <c r="D23" s="211">
        <f t="shared" si="8"/>
        <v>4.3993125419181753E-2</v>
      </c>
      <c r="E23" s="211">
        <f t="shared" si="8"/>
        <v>4.3993125419181753E-2</v>
      </c>
      <c r="F23" s="211">
        <f t="shared" si="8"/>
        <v>4.3993125419181753E-2</v>
      </c>
      <c r="G23" s="211">
        <f t="shared" si="8"/>
        <v>4.3993125419181753E-2</v>
      </c>
      <c r="H23" s="211">
        <f t="shared" si="8"/>
        <v>4.3993125419181753E-2</v>
      </c>
      <c r="I23" s="211">
        <f t="shared" si="8"/>
        <v>4.3993125419181753E-2</v>
      </c>
      <c r="J23" s="211">
        <f t="shared" si="8"/>
        <v>4.3993125419181753E-2</v>
      </c>
      <c r="K23" s="211">
        <f t="shared" si="8"/>
        <v>4.3993125419181753E-2</v>
      </c>
      <c r="L23" s="211">
        <f t="shared" si="8"/>
        <v>4.3993125419181753E-2</v>
      </c>
      <c r="M23" s="211">
        <f t="shared" si="8"/>
        <v>4.399312541918176E-2</v>
      </c>
      <c r="N23" s="211">
        <f t="shared" si="8"/>
        <v>4.399312541918176E-2</v>
      </c>
      <c r="O23" s="211">
        <f t="shared" si="8"/>
        <v>4.399312541918176E-2</v>
      </c>
      <c r="P23" s="211">
        <f t="shared" si="8"/>
        <v>4.3993125419181753E-2</v>
      </c>
      <c r="Q23" s="211">
        <f t="shared" si="8"/>
        <v>4.399312541918176E-2</v>
      </c>
      <c r="R23" s="211">
        <f t="shared" si="8"/>
        <v>4.3993125419181753E-2</v>
      </c>
      <c r="S23" s="211">
        <f t="shared" si="8"/>
        <v>4.399312541918176E-2</v>
      </c>
      <c r="T23" s="211">
        <f t="shared" si="8"/>
        <v>4.3999999999999997E-2</v>
      </c>
      <c r="U23" s="211">
        <f t="shared" si="8"/>
        <v>3.4000000000000002E-2</v>
      </c>
      <c r="V23" s="211">
        <f t="shared" si="8"/>
        <v>2.7900000000000001E-2</v>
      </c>
      <c r="W23" s="211">
        <f t="shared" si="8"/>
        <v>2.6249999999999999E-2</v>
      </c>
      <c r="X23" s="211">
        <f t="shared" si="8"/>
        <v>3.6200000000000003E-2</v>
      </c>
      <c r="Y23" s="211" t="s">
        <v>7</v>
      </c>
      <c r="Z23" s="211" t="s">
        <v>7</v>
      </c>
      <c r="AA23" s="211" t="s">
        <v>7</v>
      </c>
      <c r="AB23" s="211" t="s">
        <v>7</v>
      </c>
      <c r="AC23" s="211" t="s">
        <v>7</v>
      </c>
      <c r="AD23" s="211" t="s">
        <v>7</v>
      </c>
      <c r="AE23" s="211" t="s">
        <v>7</v>
      </c>
      <c r="AF23" s="211" t="s">
        <v>7</v>
      </c>
      <c r="AG23" s="211" t="s">
        <v>7</v>
      </c>
      <c r="AH23" s="211" t="s">
        <v>7</v>
      </c>
      <c r="AI23" s="211" t="s">
        <v>7</v>
      </c>
      <c r="AJ23" s="211" t="s">
        <v>7</v>
      </c>
      <c r="AK23" s="211" t="s">
        <v>7</v>
      </c>
    </row>
    <row r="24" spans="2:37" x14ac:dyDescent="0.25">
      <c r="B24" s="208" t="s">
        <v>28</v>
      </c>
      <c r="C24" s="211">
        <f t="shared" ref="C24:U24" si="9">C38/C9</f>
        <v>5.1832911825328683E-2</v>
      </c>
      <c r="D24" s="211">
        <f t="shared" si="9"/>
        <v>5.183291182532869E-2</v>
      </c>
      <c r="E24" s="211">
        <f t="shared" si="9"/>
        <v>5.183291182532869E-2</v>
      </c>
      <c r="F24" s="211">
        <f t="shared" si="9"/>
        <v>5.1832911825328683E-2</v>
      </c>
      <c r="G24" s="211">
        <f t="shared" si="9"/>
        <v>5.183291182532869E-2</v>
      </c>
      <c r="H24" s="211">
        <f t="shared" si="9"/>
        <v>5.183291182532869E-2</v>
      </c>
      <c r="I24" s="211">
        <f t="shared" si="9"/>
        <v>5.1832911825328683E-2</v>
      </c>
      <c r="J24" s="211">
        <f t="shared" si="9"/>
        <v>5.1832911825328683E-2</v>
      </c>
      <c r="K24" s="211">
        <f t="shared" si="9"/>
        <v>5.1832911825328683E-2</v>
      </c>
      <c r="L24" s="211">
        <f t="shared" si="9"/>
        <v>5.1832911825328683E-2</v>
      </c>
      <c r="M24" s="211">
        <f t="shared" si="9"/>
        <v>5.0870115323728766E-2</v>
      </c>
      <c r="N24" s="211">
        <f t="shared" si="9"/>
        <v>5.0872432555030794E-2</v>
      </c>
      <c r="O24" s="211">
        <f t="shared" si="9"/>
        <v>5.0870725708514197E-2</v>
      </c>
      <c r="P24" s="211">
        <f t="shared" si="9"/>
        <v>5.0870994383357439E-2</v>
      </c>
      <c r="Q24" s="211">
        <f t="shared" si="9"/>
        <v>5.0825622207740083E-2</v>
      </c>
      <c r="R24" s="211">
        <f t="shared" si="9"/>
        <v>5.0579878501647274E-2</v>
      </c>
      <c r="S24" s="211">
        <f t="shared" si="9"/>
        <v>5.2917093142272262E-2</v>
      </c>
      <c r="T24" s="211">
        <f t="shared" si="9"/>
        <v>5.2900955422214214E-2</v>
      </c>
      <c r="U24" s="211">
        <f t="shared" si="9"/>
        <v>5.5787140210819292E-2</v>
      </c>
      <c r="V24" s="211" t="s">
        <v>7</v>
      </c>
      <c r="W24" s="211" t="s">
        <v>7</v>
      </c>
      <c r="X24" s="211" t="s">
        <v>7</v>
      </c>
      <c r="Y24" s="211" t="s">
        <v>7</v>
      </c>
      <c r="Z24" s="211" t="s">
        <v>7</v>
      </c>
      <c r="AA24" s="211" t="s">
        <v>7</v>
      </c>
      <c r="AB24" s="211" t="s">
        <v>7</v>
      </c>
      <c r="AC24" s="211" t="s">
        <v>7</v>
      </c>
      <c r="AD24" s="211" t="s">
        <v>7</v>
      </c>
      <c r="AE24" s="211" t="s">
        <v>7</v>
      </c>
      <c r="AF24" s="211" t="s">
        <v>7</v>
      </c>
      <c r="AG24" s="211" t="s">
        <v>7</v>
      </c>
      <c r="AH24" s="211" t="s">
        <v>7</v>
      </c>
      <c r="AI24" s="211" t="s">
        <v>7</v>
      </c>
      <c r="AJ24" s="211" t="s">
        <v>7</v>
      </c>
      <c r="AK24" s="211" t="s">
        <v>7</v>
      </c>
    </row>
    <row r="25" spans="2:37" x14ac:dyDescent="0.25">
      <c r="B25" s="208" t="s">
        <v>27</v>
      </c>
      <c r="C25" s="211" t="s">
        <v>7</v>
      </c>
      <c r="D25" s="211" t="s">
        <v>7</v>
      </c>
      <c r="E25" s="211" t="s">
        <v>7</v>
      </c>
      <c r="F25" s="211" t="s">
        <v>7</v>
      </c>
      <c r="G25" s="211" t="s">
        <v>7</v>
      </c>
      <c r="H25" s="211" t="s">
        <v>7</v>
      </c>
      <c r="I25" s="211" t="s">
        <v>7</v>
      </c>
      <c r="J25" s="211" t="s">
        <v>7</v>
      </c>
      <c r="K25" s="211" t="s">
        <v>7</v>
      </c>
      <c r="L25" s="211" t="s">
        <v>7</v>
      </c>
      <c r="M25" s="211" t="s">
        <v>7</v>
      </c>
      <c r="N25" s="211" t="s">
        <v>7</v>
      </c>
      <c r="O25" s="211" t="s">
        <v>7</v>
      </c>
      <c r="P25" s="211" t="s">
        <v>7</v>
      </c>
      <c r="Q25" s="211" t="s">
        <v>7</v>
      </c>
      <c r="R25" s="211">
        <f t="shared" ref="R25:U27" si="10">R39/R10</f>
        <v>5.1468000000000007E-2</v>
      </c>
      <c r="S25" s="211">
        <f t="shared" si="10"/>
        <v>6.2075373126399866E-2</v>
      </c>
      <c r="T25" s="211">
        <f t="shared" si="10"/>
        <v>6.949513502958618E-2</v>
      </c>
      <c r="U25" s="211">
        <f t="shared" si="10"/>
        <v>6.7982740634608019E-2</v>
      </c>
      <c r="V25" s="211" t="s">
        <v>7</v>
      </c>
      <c r="W25" s="211" t="s">
        <v>7</v>
      </c>
      <c r="X25" s="211" t="s">
        <v>7</v>
      </c>
      <c r="Y25" s="211" t="s">
        <v>7</v>
      </c>
      <c r="Z25" s="211" t="s">
        <v>7</v>
      </c>
      <c r="AA25" s="211" t="s">
        <v>7</v>
      </c>
      <c r="AB25" s="211" t="s">
        <v>7</v>
      </c>
      <c r="AC25" s="211" t="s">
        <v>7</v>
      </c>
      <c r="AD25" s="211" t="s">
        <v>7</v>
      </c>
      <c r="AE25" s="211" t="s">
        <v>7</v>
      </c>
      <c r="AF25" s="211" t="s">
        <v>7</v>
      </c>
      <c r="AG25" s="211" t="s">
        <v>7</v>
      </c>
      <c r="AH25" s="211" t="s">
        <v>7</v>
      </c>
      <c r="AI25" s="211" t="s">
        <v>7</v>
      </c>
      <c r="AJ25" s="211" t="s">
        <v>7</v>
      </c>
      <c r="AK25" s="211" t="s">
        <v>7</v>
      </c>
    </row>
    <row r="26" spans="2:37" x14ac:dyDescent="0.25">
      <c r="B26" s="210" t="s">
        <v>271</v>
      </c>
      <c r="C26" s="213" t="s">
        <v>7</v>
      </c>
      <c r="D26" s="213" t="s">
        <v>7</v>
      </c>
      <c r="E26" s="213" t="s">
        <v>7</v>
      </c>
      <c r="F26" s="213" t="s">
        <v>7</v>
      </c>
      <c r="G26" s="213" t="s">
        <v>7</v>
      </c>
      <c r="H26" s="213" t="s">
        <v>7</v>
      </c>
      <c r="I26" s="213" t="s">
        <v>7</v>
      </c>
      <c r="J26" s="213" t="s">
        <v>7</v>
      </c>
      <c r="K26" s="213" t="s">
        <v>7</v>
      </c>
      <c r="L26" s="213" t="s">
        <v>7</v>
      </c>
      <c r="M26" s="213" t="s">
        <v>7</v>
      </c>
      <c r="N26" s="213">
        <f t="shared" ref="N26:Q27" si="11">N40/N11</f>
        <v>0.43619699869070405</v>
      </c>
      <c r="O26" s="213">
        <f t="shared" si="11"/>
        <v>0.43612240530708318</v>
      </c>
      <c r="P26" s="213">
        <f t="shared" si="11"/>
        <v>0.43623114990453177</v>
      </c>
      <c r="Q26" s="213">
        <f t="shared" si="11"/>
        <v>0.44134727061556328</v>
      </c>
      <c r="R26" s="213">
        <f t="shared" si="10"/>
        <v>0.43662857741901667</v>
      </c>
      <c r="S26" s="213">
        <f t="shared" si="10"/>
        <v>0.43621691701776882</v>
      </c>
      <c r="T26" s="213">
        <f t="shared" si="10"/>
        <v>0.43622118914098879</v>
      </c>
      <c r="U26" s="213">
        <f t="shared" si="10"/>
        <v>0.43679050347744403</v>
      </c>
      <c r="V26" s="213">
        <f t="shared" ref="V26:AK26" si="12">V40/V11</f>
        <v>0.43374876600216883</v>
      </c>
      <c r="W26" s="213">
        <f t="shared" si="12"/>
        <v>0.43023576171582478</v>
      </c>
      <c r="X26" s="213">
        <f t="shared" si="12"/>
        <v>0.43262486576273718</v>
      </c>
      <c r="Y26" s="213">
        <f t="shared" si="12"/>
        <v>0.43230012142906599</v>
      </c>
      <c r="Z26" s="213">
        <f t="shared" si="12"/>
        <v>0.43649190517016595</v>
      </c>
      <c r="AA26" s="213">
        <f t="shared" si="12"/>
        <v>0.43663069284301487</v>
      </c>
      <c r="AB26" s="213">
        <f t="shared" si="12"/>
        <v>0.43646563514029463</v>
      </c>
      <c r="AC26" s="213">
        <f t="shared" si="12"/>
        <v>0.43909473128106019</v>
      </c>
      <c r="AD26" s="213">
        <f t="shared" si="12"/>
        <v>0.43852623417079212</v>
      </c>
      <c r="AE26" s="213">
        <f t="shared" si="12"/>
        <v>0.43855250177268895</v>
      </c>
      <c r="AF26" s="213">
        <f t="shared" si="12"/>
        <v>0.60458235342185318</v>
      </c>
      <c r="AG26" s="213">
        <f t="shared" si="12"/>
        <v>0.49837796823845393</v>
      </c>
      <c r="AH26" s="213">
        <f t="shared" si="12"/>
        <v>0.63497046256256939</v>
      </c>
      <c r="AI26" s="213">
        <f t="shared" si="12"/>
        <v>0.74545626395533837</v>
      </c>
      <c r="AJ26" s="213">
        <f t="shared" si="12"/>
        <v>0.78658125887416175</v>
      </c>
      <c r="AK26" s="213">
        <f t="shared" si="12"/>
        <v>0.75047816448962901</v>
      </c>
    </row>
    <row r="27" spans="2:37" x14ac:dyDescent="0.25">
      <c r="B27" s="208" t="s">
        <v>26</v>
      </c>
      <c r="C27" s="211" t="s">
        <v>7</v>
      </c>
      <c r="D27" s="211" t="s">
        <v>7</v>
      </c>
      <c r="E27" s="211" t="s">
        <v>7</v>
      </c>
      <c r="F27" s="211" t="s">
        <v>7</v>
      </c>
      <c r="G27" s="211" t="s">
        <v>7</v>
      </c>
      <c r="H27" s="211" t="s">
        <v>7</v>
      </c>
      <c r="I27" s="211" t="s">
        <v>7</v>
      </c>
      <c r="J27" s="211" t="s">
        <v>7</v>
      </c>
      <c r="K27" s="211" t="s">
        <v>7</v>
      </c>
      <c r="L27" s="211" t="s">
        <v>7</v>
      </c>
      <c r="M27" s="211" t="s">
        <v>7</v>
      </c>
      <c r="N27" s="211">
        <f t="shared" si="11"/>
        <v>0.43619699869070405</v>
      </c>
      <c r="O27" s="211">
        <f t="shared" si="11"/>
        <v>0.43612240530708318</v>
      </c>
      <c r="P27" s="211">
        <f t="shared" si="11"/>
        <v>0.43623114990453177</v>
      </c>
      <c r="Q27" s="211">
        <f t="shared" si="11"/>
        <v>0.44134727061556328</v>
      </c>
      <c r="R27" s="211">
        <f t="shared" si="10"/>
        <v>0.4361408146101165</v>
      </c>
      <c r="S27" s="211">
        <f t="shared" si="10"/>
        <v>0.43614999999999998</v>
      </c>
      <c r="T27" s="211">
        <f t="shared" si="10"/>
        <v>0.43614995200000001</v>
      </c>
      <c r="U27" s="211">
        <f t="shared" si="10"/>
        <v>0.4361499519999999</v>
      </c>
      <c r="V27" s="211">
        <f t="shared" ref="V27:AK27" si="13">V41/V12</f>
        <v>0.42989847999999997</v>
      </c>
      <c r="W27" s="211">
        <f t="shared" si="13"/>
        <v>0.42989847999999992</v>
      </c>
      <c r="X27" s="211">
        <f t="shared" si="13"/>
        <v>0.43056089999999997</v>
      </c>
      <c r="Y27" s="211">
        <f t="shared" si="13"/>
        <v>0.43056090000000002</v>
      </c>
      <c r="Z27" s="211">
        <f t="shared" si="13"/>
        <v>0.43628854500000008</v>
      </c>
      <c r="AA27" s="211">
        <f t="shared" si="13"/>
        <v>0.43628854499999997</v>
      </c>
      <c r="AB27" s="211">
        <f t="shared" si="13"/>
        <v>0.43628854500000008</v>
      </c>
      <c r="AC27" s="211">
        <f t="shared" si="13"/>
        <v>0.43628854500000003</v>
      </c>
      <c r="AD27" s="211">
        <f t="shared" si="13"/>
        <v>0.43628854500000008</v>
      </c>
      <c r="AE27" s="211">
        <f t="shared" si="13"/>
        <v>0.43628854500000003</v>
      </c>
      <c r="AF27" s="211">
        <f t="shared" si="13"/>
        <v>0.43584964500000006</v>
      </c>
      <c r="AG27" s="211">
        <f t="shared" si="13"/>
        <v>0.43544753519263674</v>
      </c>
      <c r="AH27" s="211">
        <f t="shared" si="13"/>
        <v>0.43782852152997326</v>
      </c>
      <c r="AI27" s="211">
        <f t="shared" si="13"/>
        <v>0.43584964499999995</v>
      </c>
      <c r="AJ27" s="211">
        <f t="shared" si="13"/>
        <v>0.45472657097363728</v>
      </c>
      <c r="AK27" s="211">
        <f t="shared" si="13"/>
        <v>0.36267244625620843</v>
      </c>
    </row>
    <row r="28" spans="2:37" x14ac:dyDescent="0.25">
      <c r="B28" s="208" t="s">
        <v>25</v>
      </c>
      <c r="C28" s="211" t="s">
        <v>7</v>
      </c>
      <c r="D28" s="211" t="s">
        <v>7</v>
      </c>
      <c r="E28" s="211" t="s">
        <v>7</v>
      </c>
      <c r="F28" s="211" t="s">
        <v>7</v>
      </c>
      <c r="G28" s="211" t="s">
        <v>7</v>
      </c>
      <c r="H28" s="211" t="s">
        <v>7</v>
      </c>
      <c r="I28" s="211" t="s">
        <v>7</v>
      </c>
      <c r="J28" s="211" t="s">
        <v>7</v>
      </c>
      <c r="K28" s="211" t="s">
        <v>7</v>
      </c>
      <c r="L28" s="211" t="s">
        <v>7</v>
      </c>
      <c r="M28" s="211" t="s">
        <v>7</v>
      </c>
      <c r="N28" s="211" t="s">
        <v>7</v>
      </c>
      <c r="O28" s="211" t="s">
        <v>7</v>
      </c>
      <c r="P28" s="211" t="s">
        <v>7</v>
      </c>
      <c r="Q28" s="211" t="s">
        <v>7</v>
      </c>
      <c r="R28" s="211" t="s">
        <v>7</v>
      </c>
      <c r="S28" s="211" t="s">
        <v>7</v>
      </c>
      <c r="T28" s="211">
        <f t="shared" ref="T28:AG28" si="14">T42/T13</f>
        <v>0.44</v>
      </c>
      <c r="U28" s="211">
        <f t="shared" si="14"/>
        <v>0.44</v>
      </c>
      <c r="V28" s="211">
        <f t="shared" si="14"/>
        <v>0.44000000000000006</v>
      </c>
      <c r="W28" s="211">
        <f t="shared" si="14"/>
        <v>0.44</v>
      </c>
      <c r="X28" s="211">
        <f t="shared" si="14"/>
        <v>0.44</v>
      </c>
      <c r="Y28" s="211">
        <f t="shared" si="14"/>
        <v>0.44</v>
      </c>
      <c r="Z28" s="211">
        <f t="shared" si="14"/>
        <v>0.43692500000000001</v>
      </c>
      <c r="AA28" s="211">
        <f t="shared" si="14"/>
        <v>0.43692500000000001</v>
      </c>
      <c r="AB28" s="211">
        <f t="shared" si="14"/>
        <v>0.43692500000000006</v>
      </c>
      <c r="AC28" s="211">
        <f t="shared" si="14"/>
        <v>0.43914199999999998</v>
      </c>
      <c r="AD28" s="211">
        <f t="shared" si="14"/>
        <v>0.43914199999999998</v>
      </c>
      <c r="AE28" s="211">
        <f t="shared" si="14"/>
        <v>0.43914199999999992</v>
      </c>
      <c r="AF28" s="211">
        <f t="shared" si="14"/>
        <v>0.43914199999999998</v>
      </c>
      <c r="AG28" s="211">
        <f t="shared" si="14"/>
        <v>0.43914199999999998</v>
      </c>
      <c r="AH28" s="211" t="s">
        <v>2</v>
      </c>
      <c r="AI28" s="211" t="s">
        <v>2</v>
      </c>
      <c r="AJ28" s="211" t="s">
        <v>2</v>
      </c>
      <c r="AK28" s="211" t="s">
        <v>2</v>
      </c>
    </row>
    <row r="29" spans="2:37" x14ac:dyDescent="0.25">
      <c r="B29" s="208" t="s">
        <v>24</v>
      </c>
      <c r="C29" s="211" t="s">
        <v>7</v>
      </c>
      <c r="D29" s="211" t="s">
        <v>7</v>
      </c>
      <c r="E29" s="211" t="s">
        <v>7</v>
      </c>
      <c r="F29" s="211" t="s">
        <v>7</v>
      </c>
      <c r="G29" s="211" t="s">
        <v>7</v>
      </c>
      <c r="H29" s="211" t="s">
        <v>7</v>
      </c>
      <c r="I29" s="211" t="s">
        <v>7</v>
      </c>
      <c r="J29" s="211" t="s">
        <v>7</v>
      </c>
      <c r="K29" s="211" t="s">
        <v>7</v>
      </c>
      <c r="L29" s="211" t="s">
        <v>7</v>
      </c>
      <c r="M29" s="211" t="s">
        <v>7</v>
      </c>
      <c r="N29" s="211" t="s">
        <v>7</v>
      </c>
      <c r="O29" s="211" t="s">
        <v>7</v>
      </c>
      <c r="P29" s="211" t="s">
        <v>7</v>
      </c>
      <c r="Q29" s="211" t="s">
        <v>7</v>
      </c>
      <c r="R29" s="211">
        <f>R43/R14</f>
        <v>0.43996710526315791</v>
      </c>
      <c r="S29" s="211">
        <f>S43/S14</f>
        <v>0.43820224719101125</v>
      </c>
      <c r="T29" s="211" t="s">
        <v>7</v>
      </c>
      <c r="U29" s="211" t="s">
        <v>7</v>
      </c>
      <c r="V29" s="211" t="s">
        <v>7</v>
      </c>
      <c r="W29" s="211" t="s">
        <v>7</v>
      </c>
      <c r="X29" s="211" t="s">
        <v>7</v>
      </c>
      <c r="Y29" s="211" t="s">
        <v>7</v>
      </c>
      <c r="Z29" s="211" t="s">
        <v>7</v>
      </c>
      <c r="AA29" s="211" t="s">
        <v>7</v>
      </c>
      <c r="AB29" s="211" t="s">
        <v>7</v>
      </c>
      <c r="AC29" s="211" t="s">
        <v>7</v>
      </c>
      <c r="AD29" s="211" t="s">
        <v>7</v>
      </c>
      <c r="AE29" s="211" t="s">
        <v>7</v>
      </c>
      <c r="AF29" s="211" t="s">
        <v>7</v>
      </c>
      <c r="AG29" s="211" t="s">
        <v>7</v>
      </c>
      <c r="AH29" s="211" t="s">
        <v>7</v>
      </c>
      <c r="AI29" s="211" t="s">
        <v>7</v>
      </c>
      <c r="AJ29" s="211" t="s">
        <v>7</v>
      </c>
      <c r="AK29" s="211" t="s">
        <v>7</v>
      </c>
    </row>
    <row r="30" spans="2:37" s="32" customFormat="1" x14ac:dyDescent="0.25">
      <c r="B30" s="208" t="str">
        <f>B15</f>
        <v>Power plant 3</v>
      </c>
      <c r="C30" s="211" t="s">
        <v>7</v>
      </c>
      <c r="D30" s="211" t="s">
        <v>7</v>
      </c>
      <c r="E30" s="211" t="s">
        <v>7</v>
      </c>
      <c r="F30" s="211" t="s">
        <v>7</v>
      </c>
      <c r="G30" s="211" t="s">
        <v>7</v>
      </c>
      <c r="H30" s="211" t="s">
        <v>7</v>
      </c>
      <c r="I30" s="211" t="s">
        <v>7</v>
      </c>
      <c r="J30" s="211" t="s">
        <v>7</v>
      </c>
      <c r="K30" s="211" t="s">
        <v>7</v>
      </c>
      <c r="L30" s="211" t="s">
        <v>7</v>
      </c>
      <c r="M30" s="211" t="s">
        <v>7</v>
      </c>
      <c r="N30" s="211" t="s">
        <v>7</v>
      </c>
      <c r="O30" s="211" t="s">
        <v>7</v>
      </c>
      <c r="P30" s="211" t="s">
        <v>7</v>
      </c>
      <c r="Q30" s="211" t="s">
        <v>7</v>
      </c>
      <c r="R30" s="211" t="s">
        <v>7</v>
      </c>
      <c r="S30" s="211" t="s">
        <v>7</v>
      </c>
      <c r="T30" s="211" t="s">
        <v>7</v>
      </c>
      <c r="U30" s="211" t="s">
        <v>7</v>
      </c>
      <c r="V30" s="211" t="s">
        <v>7</v>
      </c>
      <c r="W30" s="211" t="s">
        <v>7</v>
      </c>
      <c r="X30" s="211" t="s">
        <v>7</v>
      </c>
      <c r="Y30" s="211" t="s">
        <v>7</v>
      </c>
      <c r="Z30" s="211" t="s">
        <v>7</v>
      </c>
      <c r="AA30" s="211" t="s">
        <v>7</v>
      </c>
      <c r="AB30" s="211">
        <f>AB44/AB15</f>
        <v>0.43692500000000001</v>
      </c>
      <c r="AC30" s="211" t="s">
        <v>7</v>
      </c>
      <c r="AD30" s="211">
        <f>AD44/AD15</f>
        <v>0.43914200000000009</v>
      </c>
      <c r="AE30" s="211">
        <f>AE44/AE15</f>
        <v>0.43914199999999998</v>
      </c>
      <c r="AF30" s="211">
        <f>AF44/AF15</f>
        <v>0.43914200000000003</v>
      </c>
      <c r="AG30" s="211" t="s">
        <v>2</v>
      </c>
      <c r="AH30" s="211" t="s">
        <v>2</v>
      </c>
      <c r="AI30" s="211" t="s">
        <v>2</v>
      </c>
      <c r="AJ30" s="211" t="s">
        <v>2</v>
      </c>
      <c r="AK30" s="211" t="s">
        <v>2</v>
      </c>
    </row>
    <row r="31" spans="2:37" s="32" customFormat="1" x14ac:dyDescent="0.25">
      <c r="B31" s="208" t="str">
        <f>B16</f>
        <v>Power plant 4</v>
      </c>
      <c r="C31" s="211" t="s">
        <v>7</v>
      </c>
      <c r="D31" s="211" t="s">
        <v>7</v>
      </c>
      <c r="E31" s="211" t="s">
        <v>7</v>
      </c>
      <c r="F31" s="211" t="s">
        <v>7</v>
      </c>
      <c r="G31" s="211" t="s">
        <v>7</v>
      </c>
      <c r="H31" s="211" t="s">
        <v>7</v>
      </c>
      <c r="I31" s="211" t="s">
        <v>7</v>
      </c>
      <c r="J31" s="211" t="s">
        <v>7</v>
      </c>
      <c r="K31" s="211" t="s">
        <v>7</v>
      </c>
      <c r="L31" s="211" t="s">
        <v>7</v>
      </c>
      <c r="M31" s="211" t="s">
        <v>7</v>
      </c>
      <c r="N31" s="211" t="s">
        <v>7</v>
      </c>
      <c r="O31" s="211" t="s">
        <v>7</v>
      </c>
      <c r="P31" s="211" t="s">
        <v>7</v>
      </c>
      <c r="Q31" s="211" t="s">
        <v>7</v>
      </c>
      <c r="R31" s="211" t="s">
        <v>7</v>
      </c>
      <c r="S31" s="211" t="s">
        <v>7</v>
      </c>
      <c r="T31" s="211" t="s">
        <v>7</v>
      </c>
      <c r="U31" s="211" t="s">
        <v>7</v>
      </c>
      <c r="V31" s="211" t="s">
        <v>7</v>
      </c>
      <c r="W31" s="211" t="s">
        <v>7</v>
      </c>
      <c r="X31" s="211" t="s">
        <v>7</v>
      </c>
      <c r="Y31" s="211" t="s">
        <v>7</v>
      </c>
      <c r="Z31" s="211" t="s">
        <v>7</v>
      </c>
      <c r="AA31" s="211" t="s">
        <v>7</v>
      </c>
      <c r="AB31" s="211" t="s">
        <v>7</v>
      </c>
      <c r="AC31" s="211" t="s">
        <v>7</v>
      </c>
      <c r="AD31" s="211" t="s">
        <v>7</v>
      </c>
      <c r="AE31" s="211" t="s">
        <v>7</v>
      </c>
      <c r="AF31" s="211">
        <f t="shared" ref="AF31:AK31" si="15">AF45/AF16</f>
        <v>1.4038660000000003</v>
      </c>
      <c r="AG31" s="211">
        <f t="shared" si="15"/>
        <v>1.4038660000000001</v>
      </c>
      <c r="AH31" s="211">
        <f t="shared" si="15"/>
        <v>0.77191241345813144</v>
      </c>
      <c r="AI31" s="211">
        <f t="shared" si="15"/>
        <v>0.76448971456317139</v>
      </c>
      <c r="AJ31" s="211">
        <f t="shared" si="15"/>
        <v>0.83645749532635472</v>
      </c>
      <c r="AK31" s="211">
        <f t="shared" si="15"/>
        <v>0.76417674669757274</v>
      </c>
    </row>
    <row r="32" spans="2:37" x14ac:dyDescent="0.25">
      <c r="B32" s="208" t="str">
        <f>B17</f>
        <v>Power plant 5</v>
      </c>
      <c r="C32" s="211" t="s">
        <v>7</v>
      </c>
      <c r="D32" s="211" t="s">
        <v>7</v>
      </c>
      <c r="E32" s="211" t="s">
        <v>7</v>
      </c>
      <c r="F32" s="211" t="s">
        <v>7</v>
      </c>
      <c r="G32" s="211" t="s">
        <v>7</v>
      </c>
      <c r="H32" s="211" t="s">
        <v>7</v>
      </c>
      <c r="I32" s="211" t="s">
        <v>7</v>
      </c>
      <c r="J32" s="211" t="s">
        <v>7</v>
      </c>
      <c r="K32" s="211" t="s">
        <v>7</v>
      </c>
      <c r="L32" s="211" t="s">
        <v>7</v>
      </c>
      <c r="M32" s="211" t="s">
        <v>7</v>
      </c>
      <c r="N32" s="211" t="s">
        <v>7</v>
      </c>
      <c r="O32" s="211" t="s">
        <v>7</v>
      </c>
      <c r="P32" s="211" t="s">
        <v>7</v>
      </c>
      <c r="Q32" s="211" t="s">
        <v>7</v>
      </c>
      <c r="R32" s="211" t="s">
        <v>7</v>
      </c>
      <c r="S32" s="211" t="s">
        <v>7</v>
      </c>
      <c r="T32" s="211" t="s">
        <v>7</v>
      </c>
      <c r="U32" s="211" t="s">
        <v>7</v>
      </c>
      <c r="V32" s="211" t="s">
        <v>7</v>
      </c>
      <c r="W32" s="211" t="s">
        <v>7</v>
      </c>
      <c r="X32" s="211" t="s">
        <v>7</v>
      </c>
      <c r="Y32" s="211" t="s">
        <v>7</v>
      </c>
      <c r="Z32" s="211" t="s">
        <v>7</v>
      </c>
      <c r="AA32" s="211" t="s">
        <v>7</v>
      </c>
      <c r="AB32" s="211" t="s">
        <v>7</v>
      </c>
      <c r="AC32" s="211" t="s">
        <v>7</v>
      </c>
      <c r="AD32" s="211" t="s">
        <v>7</v>
      </c>
      <c r="AE32" s="211" t="s">
        <v>7</v>
      </c>
      <c r="AF32" s="211" t="s">
        <v>7</v>
      </c>
      <c r="AG32" s="211" t="s">
        <v>7</v>
      </c>
      <c r="AH32" s="211" t="s">
        <v>7</v>
      </c>
      <c r="AI32" s="211" t="s">
        <v>7</v>
      </c>
      <c r="AJ32" s="211" t="s">
        <v>7</v>
      </c>
      <c r="AK32" s="211">
        <f>AK46/AK17</f>
        <v>0.73280000000000001</v>
      </c>
    </row>
    <row r="33" spans="2:37" x14ac:dyDescent="0.25">
      <c r="B33" s="208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  <c r="X33" s="208"/>
      <c r="Y33" s="208"/>
      <c r="Z33" s="208"/>
      <c r="AA33" s="208"/>
      <c r="AB33" s="208"/>
      <c r="AC33" s="208"/>
      <c r="AD33" s="208"/>
      <c r="AE33" s="208"/>
      <c r="AF33" s="208"/>
      <c r="AG33" s="208"/>
      <c r="AH33" s="208"/>
      <c r="AI33" s="208"/>
      <c r="AJ33" s="208"/>
      <c r="AK33" s="208"/>
    </row>
    <row r="34" spans="2:37" x14ac:dyDescent="0.25">
      <c r="B34" s="209" t="s">
        <v>274</v>
      </c>
      <c r="C34" s="250"/>
      <c r="D34" s="250"/>
      <c r="E34" s="250"/>
      <c r="F34" s="250"/>
      <c r="G34" s="250"/>
      <c r="H34" s="250"/>
      <c r="I34" s="250"/>
      <c r="J34" s="250"/>
      <c r="K34" s="250"/>
      <c r="L34" s="250"/>
      <c r="M34" s="250"/>
      <c r="N34" s="250"/>
      <c r="O34" s="250"/>
      <c r="P34" s="250"/>
      <c r="Q34" s="250"/>
      <c r="R34" s="250"/>
      <c r="S34" s="250"/>
      <c r="T34" s="250"/>
      <c r="U34" s="250"/>
      <c r="V34" s="250"/>
      <c r="W34" s="250"/>
      <c r="X34" s="250"/>
      <c r="Y34" s="250"/>
      <c r="Z34" s="250"/>
      <c r="AA34" s="250"/>
      <c r="AB34" s="250"/>
      <c r="AC34" s="250"/>
      <c r="AD34" s="250"/>
      <c r="AE34" s="250"/>
      <c r="AF34" s="250"/>
      <c r="AG34" s="250"/>
      <c r="AH34" s="250"/>
      <c r="AI34" s="250"/>
      <c r="AJ34" s="250"/>
      <c r="AK34" s="250"/>
    </row>
    <row r="35" spans="2:37" s="32" customFormat="1" x14ac:dyDescent="0.25">
      <c r="B35" s="209" t="s">
        <v>270</v>
      </c>
      <c r="C35" s="238">
        <f>SUM(C36:C39)</f>
        <v>5.2257371044035059</v>
      </c>
      <c r="D35" s="238">
        <f t="shared" ref="D35:Z35" si="16">SUM(D36:D39)</f>
        <v>5.0185091229258418</v>
      </c>
      <c r="E35" s="238">
        <f t="shared" si="16"/>
        <v>4.9148432992751845</v>
      </c>
      <c r="F35" s="238">
        <f t="shared" si="16"/>
        <v>4.6040013270586879</v>
      </c>
      <c r="G35" s="238">
        <f t="shared" si="16"/>
        <v>4.9148432992751845</v>
      </c>
      <c r="H35" s="238">
        <f t="shared" si="16"/>
        <v>5.6402449002706598</v>
      </c>
      <c r="I35" s="238">
        <f t="shared" si="16"/>
        <v>5.43296508588117</v>
      </c>
      <c r="J35" s="238">
        <f t="shared" si="16"/>
        <v>6.469208659093141</v>
      </c>
      <c r="K35" s="238">
        <f t="shared" si="16"/>
        <v>6.3137617565289803</v>
      </c>
      <c r="L35" s="238">
        <f t="shared" si="16"/>
        <v>6.6246555616573017</v>
      </c>
      <c r="M35" s="238">
        <f t="shared" si="16"/>
        <v>6.6644056006066599</v>
      </c>
      <c r="N35" s="238">
        <f t="shared" si="16"/>
        <v>6.296332263995736</v>
      </c>
      <c r="O35" s="238">
        <f t="shared" si="16"/>
        <v>6.0450778684608553</v>
      </c>
      <c r="P35" s="238">
        <f t="shared" si="16"/>
        <v>6.2555414546336516</v>
      </c>
      <c r="Q35" s="238">
        <f t="shared" si="16"/>
        <v>6.3611892856862475</v>
      </c>
      <c r="R35" s="238">
        <f t="shared" si="16"/>
        <v>7.5342488591875121</v>
      </c>
      <c r="S35" s="238">
        <f t="shared" si="16"/>
        <v>7.6580564731501513</v>
      </c>
      <c r="T35" s="238">
        <f t="shared" si="16"/>
        <v>7.0388495841000003</v>
      </c>
      <c r="U35" s="238">
        <f t="shared" si="16"/>
        <v>4.1838658258222221</v>
      </c>
      <c r="V35" s="238">
        <f t="shared" si="16"/>
        <v>0.53139607789999999</v>
      </c>
      <c r="W35" s="238">
        <f t="shared" si="16"/>
        <v>0.42042576399999998</v>
      </c>
      <c r="X35" s="238">
        <f t="shared" si="16"/>
        <v>0.82599370064000011</v>
      </c>
      <c r="Y35" s="238">
        <f t="shared" si="16"/>
        <v>3.0652093344E-2</v>
      </c>
      <c r="Z35" s="238">
        <f t="shared" si="16"/>
        <v>3.3091436150000007E-2</v>
      </c>
      <c r="AA35" s="238" t="s">
        <v>2</v>
      </c>
      <c r="AB35" s="238">
        <f t="shared" ref="AB35:AK35" si="17">SUM(AB36:AB39)</f>
        <v>0.49580346104</v>
      </c>
      <c r="AC35" s="238">
        <f t="shared" si="17"/>
        <v>0.77662422292</v>
      </c>
      <c r="AD35" s="238">
        <f t="shared" si="17"/>
        <v>0.84666203308499999</v>
      </c>
      <c r="AE35" s="238">
        <f t="shared" si="17"/>
        <v>0.94642919850000007</v>
      </c>
      <c r="AF35" s="238">
        <f t="shared" si="17"/>
        <v>1.0553427711600001</v>
      </c>
      <c r="AG35" s="238">
        <f t="shared" si="17"/>
        <v>0.75681307702</v>
      </c>
      <c r="AH35" s="238">
        <f t="shared" si="17"/>
        <v>0.84818941710999995</v>
      </c>
      <c r="AI35" s="238">
        <f t="shared" si="17"/>
        <v>0.80542448396630217</v>
      </c>
      <c r="AJ35" s="238">
        <f t="shared" si="17"/>
        <v>0.72727610115092201</v>
      </c>
      <c r="AK35" s="238">
        <f t="shared" si="17"/>
        <v>0.66702636238353918</v>
      </c>
    </row>
    <row r="36" spans="2:37" x14ac:dyDescent="0.25">
      <c r="B36" s="208" t="s">
        <v>30</v>
      </c>
      <c r="C36" s="239">
        <v>1.3935249412122936</v>
      </c>
      <c r="D36" s="239">
        <v>1.3935249412122936</v>
      </c>
      <c r="E36" s="239">
        <v>1.3935249412122936</v>
      </c>
      <c r="F36" s="239">
        <v>1.3935249412122936</v>
      </c>
      <c r="G36" s="239">
        <v>1.3935249412122936</v>
      </c>
      <c r="H36" s="239">
        <v>1.3935249412122936</v>
      </c>
      <c r="I36" s="239">
        <v>1.3935249412122936</v>
      </c>
      <c r="J36" s="239">
        <v>1.3935249412122936</v>
      </c>
      <c r="K36" s="239">
        <v>1.3935249412122936</v>
      </c>
      <c r="L36" s="239">
        <v>1.3935249412122936</v>
      </c>
      <c r="M36" s="239">
        <v>1.3935249412122936</v>
      </c>
      <c r="N36" s="239">
        <v>1.1040000000000001</v>
      </c>
      <c r="O36" s="239">
        <v>1.506</v>
      </c>
      <c r="P36" s="239">
        <v>1.5980000000000001</v>
      </c>
      <c r="Q36" s="239">
        <v>1.79</v>
      </c>
      <c r="R36" s="239">
        <v>1.883</v>
      </c>
      <c r="S36" s="239">
        <v>1.6547569600000001</v>
      </c>
      <c r="T36" s="239">
        <v>1.629807</v>
      </c>
      <c r="U36" s="239">
        <v>0.80091169000000018</v>
      </c>
      <c r="V36" s="239">
        <v>0.15149433290000003</v>
      </c>
      <c r="W36" s="239">
        <v>9.4213764999999984E-3</v>
      </c>
      <c r="X36" s="239">
        <v>3.0904502640000001E-2</v>
      </c>
      <c r="Y36" s="239">
        <v>3.0652093344E-2</v>
      </c>
      <c r="Z36" s="239">
        <v>3.3091436150000007E-2</v>
      </c>
      <c r="AA36" s="239" t="s">
        <v>2</v>
      </c>
      <c r="AB36" s="239">
        <v>0.49580346104</v>
      </c>
      <c r="AC36" s="239">
        <v>0.77662422292</v>
      </c>
      <c r="AD36" s="239">
        <v>0.84666203308499999</v>
      </c>
      <c r="AE36" s="239">
        <v>0.94642919850000007</v>
      </c>
      <c r="AF36" s="239">
        <v>1.0553427711600001</v>
      </c>
      <c r="AG36" s="239">
        <v>0.75681307702</v>
      </c>
      <c r="AH36" s="239">
        <v>0.84818941710999995</v>
      </c>
      <c r="AI36" s="239">
        <v>0.80542448396630217</v>
      </c>
      <c r="AJ36" s="239">
        <v>0.72727610115092201</v>
      </c>
      <c r="AK36" s="239">
        <v>0.66702636238353918</v>
      </c>
    </row>
    <row r="37" spans="2:37" x14ac:dyDescent="0.25">
      <c r="B37" s="208" t="s">
        <v>29</v>
      </c>
      <c r="C37" s="239">
        <v>1.7597250167672702</v>
      </c>
      <c r="D37" s="239">
        <v>1.7597250167672702</v>
      </c>
      <c r="E37" s="239">
        <v>1.7597250167672702</v>
      </c>
      <c r="F37" s="239">
        <v>1.7597250167672702</v>
      </c>
      <c r="G37" s="239">
        <v>1.7597250167672702</v>
      </c>
      <c r="H37" s="239">
        <v>1.7597250167672702</v>
      </c>
      <c r="I37" s="239">
        <v>1.7597250167672702</v>
      </c>
      <c r="J37" s="239">
        <v>1.7597250167672702</v>
      </c>
      <c r="K37" s="239">
        <v>1.7597250167672702</v>
      </c>
      <c r="L37" s="239">
        <v>1.7597250167672702</v>
      </c>
      <c r="M37" s="239">
        <v>1.8980394030851777</v>
      </c>
      <c r="N37" s="239">
        <v>1.959541792421194</v>
      </c>
      <c r="O37" s="239">
        <v>2.0191964704896046</v>
      </c>
      <c r="P37" s="239">
        <v>2.0291389168343392</v>
      </c>
      <c r="Q37" s="239">
        <v>2.0932369005700875</v>
      </c>
      <c r="R37" s="239">
        <v>2.0263233568075116</v>
      </c>
      <c r="S37" s="239">
        <v>2.0990000000000002</v>
      </c>
      <c r="T37" s="239">
        <v>1.9828489999999999</v>
      </c>
      <c r="U37" s="239">
        <v>0.8915820000000001</v>
      </c>
      <c r="V37" s="239">
        <v>0.37990174500000001</v>
      </c>
      <c r="W37" s="239">
        <v>0.41100438749999996</v>
      </c>
      <c r="X37" s="239">
        <v>0.79508919800000011</v>
      </c>
      <c r="Y37" s="239" t="s">
        <v>2</v>
      </c>
      <c r="Z37" s="239" t="s">
        <v>2</v>
      </c>
      <c r="AA37" s="239" t="s">
        <v>2</v>
      </c>
      <c r="AB37" s="239" t="s">
        <v>2</v>
      </c>
      <c r="AC37" s="239" t="s">
        <v>2</v>
      </c>
      <c r="AD37" s="239" t="s">
        <v>2</v>
      </c>
      <c r="AE37" s="239" t="s">
        <v>2</v>
      </c>
      <c r="AF37" s="239" t="s">
        <v>2</v>
      </c>
      <c r="AG37" s="239" t="s">
        <v>2</v>
      </c>
      <c r="AH37" s="239" t="s">
        <v>2</v>
      </c>
      <c r="AI37" s="239" t="s">
        <v>2</v>
      </c>
      <c r="AJ37" s="239" t="s">
        <v>2</v>
      </c>
      <c r="AK37" s="239" t="s">
        <v>2</v>
      </c>
    </row>
    <row r="38" spans="2:37" x14ac:dyDescent="0.25">
      <c r="B38" s="208" t="s">
        <v>28</v>
      </c>
      <c r="C38" s="239">
        <v>2.0724871464239421</v>
      </c>
      <c r="D38" s="239">
        <v>1.865259164946278</v>
      </c>
      <c r="E38" s="239">
        <v>1.7615933412956206</v>
      </c>
      <c r="F38" s="239">
        <v>1.4507513690791245</v>
      </c>
      <c r="G38" s="239">
        <v>1.7615933412956206</v>
      </c>
      <c r="H38" s="239">
        <v>2.486994942291096</v>
      </c>
      <c r="I38" s="239">
        <v>2.2797151279016061</v>
      </c>
      <c r="J38" s="239">
        <v>3.3159587011135772</v>
      </c>
      <c r="K38" s="239">
        <v>3.1605117985494164</v>
      </c>
      <c r="L38" s="239">
        <v>3.4714056036777379</v>
      </c>
      <c r="M38" s="239">
        <v>3.3728412563091883</v>
      </c>
      <c r="N38" s="239">
        <v>3.2327904715745417</v>
      </c>
      <c r="O38" s="239">
        <v>2.5198813979712504</v>
      </c>
      <c r="P38" s="239">
        <v>2.6284025377993121</v>
      </c>
      <c r="Q38" s="239">
        <v>2.47795238511616</v>
      </c>
      <c r="R38" s="239">
        <v>2.6560000000000001</v>
      </c>
      <c r="S38" s="239">
        <v>2.585</v>
      </c>
      <c r="T38" s="239">
        <v>2.0541970000000003</v>
      </c>
      <c r="U38" s="239">
        <v>1.1865589999999999</v>
      </c>
      <c r="V38" s="239" t="s">
        <v>2</v>
      </c>
      <c r="W38" s="239" t="s">
        <v>2</v>
      </c>
      <c r="X38" s="239" t="s">
        <v>2</v>
      </c>
      <c r="Y38" s="239" t="s">
        <v>2</v>
      </c>
      <c r="Z38" s="239" t="s">
        <v>2</v>
      </c>
      <c r="AA38" s="239" t="s">
        <v>2</v>
      </c>
      <c r="AB38" s="239" t="s">
        <v>2</v>
      </c>
      <c r="AC38" s="239" t="s">
        <v>2</v>
      </c>
      <c r="AD38" s="239" t="s">
        <v>2</v>
      </c>
      <c r="AE38" s="239" t="s">
        <v>2</v>
      </c>
      <c r="AF38" s="239" t="s">
        <v>2</v>
      </c>
      <c r="AG38" s="239" t="s">
        <v>2</v>
      </c>
      <c r="AH38" s="239" t="s">
        <v>2</v>
      </c>
      <c r="AI38" s="239" t="s">
        <v>2</v>
      </c>
      <c r="AJ38" s="239" t="s">
        <v>2</v>
      </c>
      <c r="AK38" s="239" t="s">
        <v>2</v>
      </c>
    </row>
    <row r="39" spans="2:37" x14ac:dyDescent="0.25">
      <c r="B39" s="208" t="s">
        <v>27</v>
      </c>
      <c r="C39" s="239" t="s">
        <v>2</v>
      </c>
      <c r="D39" s="239" t="s">
        <v>2</v>
      </c>
      <c r="E39" s="239" t="s">
        <v>2</v>
      </c>
      <c r="F39" s="239" t="s">
        <v>2</v>
      </c>
      <c r="G39" s="239" t="s">
        <v>2</v>
      </c>
      <c r="H39" s="239" t="s">
        <v>2</v>
      </c>
      <c r="I39" s="239" t="s">
        <v>2</v>
      </c>
      <c r="J39" s="239" t="s">
        <v>2</v>
      </c>
      <c r="K39" s="239" t="s">
        <v>2</v>
      </c>
      <c r="L39" s="239" t="s">
        <v>2</v>
      </c>
      <c r="M39" s="239" t="s">
        <v>2</v>
      </c>
      <c r="N39" s="239" t="s">
        <v>2</v>
      </c>
      <c r="O39" s="239" t="s">
        <v>2</v>
      </c>
      <c r="P39" s="239" t="s">
        <v>2</v>
      </c>
      <c r="Q39" s="239" t="s">
        <v>2</v>
      </c>
      <c r="R39" s="239">
        <v>0.96892550238000008</v>
      </c>
      <c r="S39" s="239">
        <v>1.319299513150151</v>
      </c>
      <c r="T39" s="239">
        <v>1.3719965841000004</v>
      </c>
      <c r="U39" s="239">
        <v>1.3048131358222221</v>
      </c>
      <c r="V39" s="239" t="s">
        <v>2</v>
      </c>
      <c r="W39" s="239" t="s">
        <v>2</v>
      </c>
      <c r="X39" s="239" t="s">
        <v>2</v>
      </c>
      <c r="Y39" s="239" t="s">
        <v>2</v>
      </c>
      <c r="Z39" s="239" t="s">
        <v>2</v>
      </c>
      <c r="AA39" s="239" t="s">
        <v>2</v>
      </c>
      <c r="AB39" s="239" t="s">
        <v>2</v>
      </c>
      <c r="AC39" s="239" t="s">
        <v>2</v>
      </c>
      <c r="AD39" s="239" t="s">
        <v>2</v>
      </c>
      <c r="AE39" s="239" t="s">
        <v>2</v>
      </c>
      <c r="AF39" s="239" t="s">
        <v>2</v>
      </c>
      <c r="AG39" s="239" t="s">
        <v>2</v>
      </c>
      <c r="AH39" s="239" t="s">
        <v>2</v>
      </c>
      <c r="AI39" s="239" t="s">
        <v>2</v>
      </c>
      <c r="AJ39" s="239" t="s">
        <v>2</v>
      </c>
      <c r="AK39" s="239" t="s">
        <v>2</v>
      </c>
    </row>
    <row r="40" spans="2:37" s="32" customFormat="1" x14ac:dyDescent="0.25">
      <c r="B40" s="210" t="s">
        <v>271</v>
      </c>
      <c r="C40" s="238" t="s">
        <v>2</v>
      </c>
      <c r="D40" s="238" t="s">
        <v>2</v>
      </c>
      <c r="E40" s="238" t="s">
        <v>2</v>
      </c>
      <c r="F40" s="238" t="s">
        <v>2</v>
      </c>
      <c r="G40" s="238" t="s">
        <v>2</v>
      </c>
      <c r="H40" s="238" t="s">
        <v>2</v>
      </c>
      <c r="I40" s="238" t="s">
        <v>2</v>
      </c>
      <c r="J40" s="238" t="s">
        <v>2</v>
      </c>
      <c r="K40" s="238" t="s">
        <v>2</v>
      </c>
      <c r="L40" s="238" t="s">
        <v>2</v>
      </c>
      <c r="M40" s="238" t="s">
        <v>2</v>
      </c>
      <c r="N40" s="238">
        <f t="shared" ref="N40:Z40" si="18">SUM(N41:N43)</f>
        <v>4.3310000000000004</v>
      </c>
      <c r="O40" s="238">
        <f t="shared" si="18"/>
        <v>2.0379999999999998</v>
      </c>
      <c r="P40" s="238">
        <f t="shared" si="18"/>
        <v>2.2389999999999999</v>
      </c>
      <c r="Q40" s="238">
        <f t="shared" si="18"/>
        <v>3.42</v>
      </c>
      <c r="R40" s="238">
        <f t="shared" si="18"/>
        <v>4.165</v>
      </c>
      <c r="S40" s="238">
        <f t="shared" si="18"/>
        <v>2.3813081499999997</v>
      </c>
      <c r="T40" s="238">
        <f t="shared" si="18"/>
        <v>2.11333462176</v>
      </c>
      <c r="U40" s="238">
        <f t="shared" si="18"/>
        <v>2.5203248841151997</v>
      </c>
      <c r="V40" s="238">
        <f t="shared" si="18"/>
        <v>1.5399165564991999</v>
      </c>
      <c r="W40" s="238">
        <f t="shared" si="18"/>
        <v>1.031868846184</v>
      </c>
      <c r="X40" s="238">
        <f t="shared" si="18"/>
        <v>1.0424009615579999</v>
      </c>
      <c r="Y40" s="238">
        <f t="shared" si="18"/>
        <v>0.43699922374900002</v>
      </c>
      <c r="Z40" s="238">
        <f t="shared" si="18"/>
        <v>0.21392904764295001</v>
      </c>
      <c r="AA40" s="238">
        <f>SUM(AA41:AA43)</f>
        <v>0.27969252291445001</v>
      </c>
      <c r="AB40" s="238">
        <f t="shared" ref="AB40:AE40" si="19">SUM(AB41:AB44)</f>
        <v>0.44674876550420001</v>
      </c>
      <c r="AC40" s="238">
        <f t="shared" si="19"/>
        <v>0.15904011166999998</v>
      </c>
      <c r="AD40" s="238">
        <f t="shared" si="19"/>
        <v>0.38976211693099999</v>
      </c>
      <c r="AE40" s="238">
        <f t="shared" si="19"/>
        <v>0.18710403935629999</v>
      </c>
      <c r="AF40" s="238">
        <f>SUM(AF41:AF45)</f>
        <v>0.48902248238880008</v>
      </c>
      <c r="AG40" s="238">
        <f t="shared" ref="AG40:AJ40" si="20">SUM(AG41:AG45)</f>
        <v>1.4964802379101001</v>
      </c>
      <c r="AH40" s="238">
        <f t="shared" si="20"/>
        <v>5.2434966525701601</v>
      </c>
      <c r="AI40" s="238">
        <f t="shared" si="20"/>
        <v>3.5357684173400594</v>
      </c>
      <c r="AJ40" s="238">
        <f t="shared" si="20"/>
        <v>1.3473094181154199</v>
      </c>
      <c r="AK40" s="238">
        <f>SUM(AK41:AK46)</f>
        <v>1.1844158963699998</v>
      </c>
    </row>
    <row r="41" spans="2:37" x14ac:dyDescent="0.25">
      <c r="B41" s="208" t="s">
        <v>26</v>
      </c>
      <c r="C41" s="239" t="s">
        <v>2</v>
      </c>
      <c r="D41" s="239" t="s">
        <v>2</v>
      </c>
      <c r="E41" s="239" t="s">
        <v>2</v>
      </c>
      <c r="F41" s="239" t="s">
        <v>2</v>
      </c>
      <c r="G41" s="239" t="s">
        <v>2</v>
      </c>
      <c r="H41" s="239" t="s">
        <v>2</v>
      </c>
      <c r="I41" s="239" t="s">
        <v>2</v>
      </c>
      <c r="J41" s="239" t="s">
        <v>2</v>
      </c>
      <c r="K41" s="239" t="s">
        <v>2</v>
      </c>
      <c r="L41" s="239" t="s">
        <v>2</v>
      </c>
      <c r="M41" s="239" t="s">
        <v>2</v>
      </c>
      <c r="N41" s="239">
        <v>4.3310000000000004</v>
      </c>
      <c r="O41" s="239">
        <v>2.0379999999999998</v>
      </c>
      <c r="P41" s="239">
        <v>2.2389999999999999</v>
      </c>
      <c r="Q41" s="239">
        <v>3.42</v>
      </c>
      <c r="R41" s="239">
        <v>3.63</v>
      </c>
      <c r="S41" s="239">
        <v>2.3033081499999999</v>
      </c>
      <c r="T41" s="239">
        <v>2.07389302176</v>
      </c>
      <c r="U41" s="239">
        <v>2.0979248841151996</v>
      </c>
      <c r="V41" s="239">
        <v>0.94450415649919994</v>
      </c>
      <c r="W41" s="239">
        <v>0.99663364618399997</v>
      </c>
      <c r="X41" s="239">
        <v>0.8105825615579999</v>
      </c>
      <c r="Y41" s="239">
        <v>0.35504482374900004</v>
      </c>
      <c r="Z41" s="239">
        <v>0.14550659264295002</v>
      </c>
      <c r="AA41" s="239">
        <v>0.12923302991444999</v>
      </c>
      <c r="AB41" s="239">
        <v>0.32231252550420003</v>
      </c>
      <c r="AC41" s="239">
        <v>2.6177312700000001E-3</v>
      </c>
      <c r="AD41" s="239">
        <v>8.3680142931000012E-2</v>
      </c>
      <c r="AE41" s="239">
        <v>3.84544723563E-2</v>
      </c>
      <c r="AF41" s="239">
        <v>0.13138251698880002</v>
      </c>
      <c r="AG41" s="239">
        <v>1.2084981671101001</v>
      </c>
      <c r="AH41" s="239">
        <v>1.4820146456296799</v>
      </c>
      <c r="AI41" s="239">
        <v>0.11972789748149999</v>
      </c>
      <c r="AJ41" s="239">
        <v>0.10176780658390001</v>
      </c>
      <c r="AK41" s="239">
        <v>1.9350388370000002E-2</v>
      </c>
    </row>
    <row r="42" spans="2:37" ht="13.5" customHeight="1" x14ac:dyDescent="0.25">
      <c r="B42" s="208" t="s">
        <v>25</v>
      </c>
      <c r="C42" s="239" t="s">
        <v>2</v>
      </c>
      <c r="D42" s="239" t="s">
        <v>2</v>
      </c>
      <c r="E42" s="239" t="s">
        <v>2</v>
      </c>
      <c r="F42" s="239" t="s">
        <v>2</v>
      </c>
      <c r="G42" s="239" t="s">
        <v>2</v>
      </c>
      <c r="H42" s="239" t="s">
        <v>2</v>
      </c>
      <c r="I42" s="239" t="s">
        <v>2</v>
      </c>
      <c r="J42" s="239" t="s">
        <v>2</v>
      </c>
      <c r="K42" s="239" t="s">
        <v>2</v>
      </c>
      <c r="L42" s="239" t="s">
        <v>2</v>
      </c>
      <c r="M42" s="239" t="s">
        <v>2</v>
      </c>
      <c r="N42" s="239" t="s">
        <v>2</v>
      </c>
      <c r="O42" s="239" t="s">
        <v>2</v>
      </c>
      <c r="P42" s="239" t="s">
        <v>2</v>
      </c>
      <c r="Q42" s="239" t="s">
        <v>2</v>
      </c>
      <c r="R42" s="239" t="s">
        <v>2</v>
      </c>
      <c r="S42" s="239" t="s">
        <v>2</v>
      </c>
      <c r="T42" s="239">
        <v>3.94416E-2</v>
      </c>
      <c r="U42" s="239">
        <v>0.4224</v>
      </c>
      <c r="V42" s="239">
        <v>0.59541240000000006</v>
      </c>
      <c r="W42" s="239">
        <v>3.5235200000000001E-2</v>
      </c>
      <c r="X42" s="239">
        <v>0.23181840000000001</v>
      </c>
      <c r="Y42" s="239">
        <v>8.1954399999999997E-2</v>
      </c>
      <c r="Z42" s="239">
        <v>6.8422454999999993E-2</v>
      </c>
      <c r="AA42" s="239">
        <v>0.150459493</v>
      </c>
      <c r="AB42" s="239">
        <v>9.6822580000000005E-2</v>
      </c>
      <c r="AC42" s="239">
        <v>0.15642238039999998</v>
      </c>
      <c r="AD42" s="239">
        <v>0.26396825619999997</v>
      </c>
      <c r="AE42" s="239">
        <v>0.12511155579999997</v>
      </c>
      <c r="AF42" s="239">
        <v>2.8456401599999997E-2</v>
      </c>
      <c r="AG42" s="239">
        <v>1.4228200799999998E-2</v>
      </c>
      <c r="AH42" s="239" t="s">
        <v>2</v>
      </c>
      <c r="AI42" s="239" t="s">
        <v>2</v>
      </c>
      <c r="AJ42" s="239" t="s">
        <v>2</v>
      </c>
      <c r="AK42" s="239" t="s">
        <v>2</v>
      </c>
    </row>
    <row r="43" spans="2:37" x14ac:dyDescent="0.25">
      <c r="B43" s="208" t="s">
        <v>24</v>
      </c>
      <c r="C43" s="239" t="s">
        <v>286</v>
      </c>
      <c r="D43" s="239" t="s">
        <v>286</v>
      </c>
      <c r="E43" s="239" t="s">
        <v>286</v>
      </c>
      <c r="F43" s="239" t="s">
        <v>286</v>
      </c>
      <c r="G43" s="239" t="s">
        <v>286</v>
      </c>
      <c r="H43" s="239" t="s">
        <v>286</v>
      </c>
      <c r="I43" s="239" t="s">
        <v>286</v>
      </c>
      <c r="J43" s="239" t="s">
        <v>286</v>
      </c>
      <c r="K43" s="239" t="s">
        <v>286</v>
      </c>
      <c r="L43" s="239" t="s">
        <v>286</v>
      </c>
      <c r="M43" s="239" t="s">
        <v>286</v>
      </c>
      <c r="N43" s="239" t="s">
        <v>286</v>
      </c>
      <c r="O43" s="239" t="s">
        <v>286</v>
      </c>
      <c r="P43" s="239" t="s">
        <v>286</v>
      </c>
      <c r="Q43" s="239" t="s">
        <v>286</v>
      </c>
      <c r="R43" s="239">
        <v>0.53500000000000003</v>
      </c>
      <c r="S43" s="239">
        <v>7.8E-2</v>
      </c>
      <c r="T43" s="239" t="s">
        <v>2</v>
      </c>
      <c r="U43" s="239" t="s">
        <v>2</v>
      </c>
      <c r="V43" s="239" t="s">
        <v>2</v>
      </c>
      <c r="W43" s="239" t="s">
        <v>2</v>
      </c>
      <c r="X43" s="239" t="s">
        <v>2</v>
      </c>
      <c r="Y43" s="239" t="s">
        <v>2</v>
      </c>
      <c r="Z43" s="239" t="s">
        <v>2</v>
      </c>
      <c r="AA43" s="239" t="s">
        <v>2</v>
      </c>
      <c r="AB43" s="239" t="s">
        <v>2</v>
      </c>
      <c r="AC43" s="239" t="s">
        <v>2</v>
      </c>
      <c r="AD43" s="239" t="s">
        <v>2</v>
      </c>
      <c r="AE43" s="239" t="s">
        <v>2</v>
      </c>
      <c r="AF43" s="239" t="s">
        <v>2</v>
      </c>
      <c r="AG43" s="239" t="s">
        <v>2</v>
      </c>
      <c r="AH43" s="239" t="s">
        <v>2</v>
      </c>
      <c r="AI43" s="239" t="s">
        <v>2</v>
      </c>
      <c r="AJ43" s="239" t="s">
        <v>2</v>
      </c>
      <c r="AK43" s="239" t="s">
        <v>2</v>
      </c>
    </row>
    <row r="44" spans="2:37" x14ac:dyDescent="0.25">
      <c r="B44" s="208" t="str">
        <f>B15</f>
        <v>Power plant 3</v>
      </c>
      <c r="C44" s="239" t="s">
        <v>2</v>
      </c>
      <c r="D44" s="239" t="s">
        <v>2</v>
      </c>
      <c r="E44" s="239" t="s">
        <v>2</v>
      </c>
      <c r="F44" s="239" t="s">
        <v>2</v>
      </c>
      <c r="G44" s="239" t="s">
        <v>2</v>
      </c>
      <c r="H44" s="239" t="s">
        <v>2</v>
      </c>
      <c r="I44" s="239" t="s">
        <v>2</v>
      </c>
      <c r="J44" s="239" t="s">
        <v>2</v>
      </c>
      <c r="K44" s="239" t="s">
        <v>2</v>
      </c>
      <c r="L44" s="239" t="s">
        <v>2</v>
      </c>
      <c r="M44" s="239" t="s">
        <v>2</v>
      </c>
      <c r="N44" s="239" t="s">
        <v>2</v>
      </c>
      <c r="O44" s="239" t="s">
        <v>2</v>
      </c>
      <c r="P44" s="239" t="s">
        <v>2</v>
      </c>
      <c r="Q44" s="239" t="s">
        <v>2</v>
      </c>
      <c r="R44" s="239" t="s">
        <v>2</v>
      </c>
      <c r="S44" s="239" t="s">
        <v>2</v>
      </c>
      <c r="T44" s="239" t="s">
        <v>2</v>
      </c>
      <c r="U44" s="239" t="s">
        <v>2</v>
      </c>
      <c r="V44" s="239" t="s">
        <v>2</v>
      </c>
      <c r="W44" s="239" t="s">
        <v>2</v>
      </c>
      <c r="X44" s="239" t="s">
        <v>2</v>
      </c>
      <c r="Y44" s="239" t="s">
        <v>2</v>
      </c>
      <c r="Z44" s="239" t="s">
        <v>2</v>
      </c>
      <c r="AA44" s="239" t="s">
        <v>2</v>
      </c>
      <c r="AB44" s="239">
        <v>2.7613660000000002E-2</v>
      </c>
      <c r="AC44" s="239" t="s">
        <v>2</v>
      </c>
      <c r="AD44" s="239">
        <v>4.2113717800000006E-2</v>
      </c>
      <c r="AE44" s="239">
        <v>2.35380112E-2</v>
      </c>
      <c r="AF44" s="239">
        <v>0.13300732896</v>
      </c>
      <c r="AG44" s="239" t="s">
        <v>2</v>
      </c>
      <c r="AH44" s="239" t="s">
        <v>2</v>
      </c>
      <c r="AI44" s="239" t="s">
        <v>2</v>
      </c>
      <c r="AJ44" s="239" t="s">
        <v>2</v>
      </c>
      <c r="AK44" s="239" t="s">
        <v>2</v>
      </c>
    </row>
    <row r="45" spans="2:37" x14ac:dyDescent="0.25">
      <c r="B45" s="208" t="str">
        <f>B16</f>
        <v>Power plant 4</v>
      </c>
      <c r="C45" s="239" t="s">
        <v>2</v>
      </c>
      <c r="D45" s="239" t="s">
        <v>2</v>
      </c>
      <c r="E45" s="239" t="s">
        <v>2</v>
      </c>
      <c r="F45" s="239" t="s">
        <v>2</v>
      </c>
      <c r="G45" s="239" t="s">
        <v>2</v>
      </c>
      <c r="H45" s="239" t="s">
        <v>2</v>
      </c>
      <c r="I45" s="239" t="s">
        <v>2</v>
      </c>
      <c r="J45" s="239" t="s">
        <v>2</v>
      </c>
      <c r="K45" s="239" t="s">
        <v>2</v>
      </c>
      <c r="L45" s="239" t="s">
        <v>2</v>
      </c>
      <c r="M45" s="239" t="s">
        <v>2</v>
      </c>
      <c r="N45" s="239" t="s">
        <v>2</v>
      </c>
      <c r="O45" s="239" t="s">
        <v>2</v>
      </c>
      <c r="P45" s="239" t="s">
        <v>2</v>
      </c>
      <c r="Q45" s="239" t="s">
        <v>2</v>
      </c>
      <c r="R45" s="239" t="s">
        <v>2</v>
      </c>
      <c r="S45" s="239" t="s">
        <v>2</v>
      </c>
      <c r="T45" s="239" t="s">
        <v>2</v>
      </c>
      <c r="U45" s="239" t="s">
        <v>2</v>
      </c>
      <c r="V45" s="239" t="s">
        <v>2</v>
      </c>
      <c r="W45" s="239" t="s">
        <v>2</v>
      </c>
      <c r="X45" s="239" t="s">
        <v>2</v>
      </c>
      <c r="Y45" s="239" t="s">
        <v>2</v>
      </c>
      <c r="Z45" s="239" t="s">
        <v>2</v>
      </c>
      <c r="AA45" s="239" t="s">
        <v>2</v>
      </c>
      <c r="AB45" s="239" t="s">
        <v>2</v>
      </c>
      <c r="AC45" s="239" t="s">
        <v>2</v>
      </c>
      <c r="AD45" s="239" t="s">
        <v>2</v>
      </c>
      <c r="AE45" s="239" t="s">
        <v>2</v>
      </c>
      <c r="AF45" s="239">
        <v>0.19617623484000005</v>
      </c>
      <c r="AG45" s="239">
        <v>0.27375387000000001</v>
      </c>
      <c r="AH45" s="239">
        <v>3.7614820069404806</v>
      </c>
      <c r="AI45" s="239">
        <v>3.4160405198585595</v>
      </c>
      <c r="AJ45" s="239">
        <v>1.2455416115315199</v>
      </c>
      <c r="AK45" s="239">
        <v>1.1604635239999999</v>
      </c>
    </row>
    <row r="46" spans="2:37" x14ac:dyDescent="0.25">
      <c r="B46" s="208" t="str">
        <f>B17</f>
        <v>Power plant 5</v>
      </c>
      <c r="C46" s="239" t="s">
        <v>2</v>
      </c>
      <c r="D46" s="239" t="s">
        <v>2</v>
      </c>
      <c r="E46" s="239" t="s">
        <v>2</v>
      </c>
      <c r="F46" s="239" t="s">
        <v>2</v>
      </c>
      <c r="G46" s="239" t="s">
        <v>2</v>
      </c>
      <c r="H46" s="239" t="s">
        <v>2</v>
      </c>
      <c r="I46" s="239" t="s">
        <v>2</v>
      </c>
      <c r="J46" s="239" t="s">
        <v>2</v>
      </c>
      <c r="K46" s="239" t="s">
        <v>2</v>
      </c>
      <c r="L46" s="239" t="s">
        <v>2</v>
      </c>
      <c r="M46" s="239" t="s">
        <v>2</v>
      </c>
      <c r="N46" s="239" t="s">
        <v>2</v>
      </c>
      <c r="O46" s="239" t="s">
        <v>2</v>
      </c>
      <c r="P46" s="239" t="s">
        <v>2</v>
      </c>
      <c r="Q46" s="239" t="s">
        <v>2</v>
      </c>
      <c r="R46" s="239" t="s">
        <v>2</v>
      </c>
      <c r="S46" s="239" t="s">
        <v>2</v>
      </c>
      <c r="T46" s="239" t="s">
        <v>2</v>
      </c>
      <c r="U46" s="239" t="s">
        <v>2</v>
      </c>
      <c r="V46" s="239" t="s">
        <v>2</v>
      </c>
      <c r="W46" s="239" t="s">
        <v>2</v>
      </c>
      <c r="X46" s="239" t="s">
        <v>2</v>
      </c>
      <c r="Y46" s="239" t="s">
        <v>2</v>
      </c>
      <c r="Z46" s="239" t="s">
        <v>2</v>
      </c>
      <c r="AA46" s="239" t="s">
        <v>2</v>
      </c>
      <c r="AB46" s="239" t="s">
        <v>2</v>
      </c>
      <c r="AC46" s="239" t="s">
        <v>2</v>
      </c>
      <c r="AD46" s="239" t="s">
        <v>2</v>
      </c>
      <c r="AE46" s="239" t="s">
        <v>2</v>
      </c>
      <c r="AF46" s="239" t="s">
        <v>2</v>
      </c>
      <c r="AG46" s="239" t="s">
        <v>2</v>
      </c>
      <c r="AH46" s="239" t="s">
        <v>2</v>
      </c>
      <c r="AI46" s="239" t="s">
        <v>2</v>
      </c>
      <c r="AJ46" s="239" t="s">
        <v>2</v>
      </c>
      <c r="AK46" s="239">
        <v>4.6019839999999999E-3</v>
      </c>
    </row>
    <row r="47" spans="2:37" s="32" customFormat="1" x14ac:dyDescent="0.25">
      <c r="B47" s="209" t="s">
        <v>6</v>
      </c>
      <c r="C47" s="238">
        <f t="shared" ref="C47:AK47" si="21">SUM(C35,C40)</f>
        <v>5.2257371044035059</v>
      </c>
      <c r="D47" s="238">
        <f t="shared" si="21"/>
        <v>5.0185091229258418</v>
      </c>
      <c r="E47" s="238">
        <f t="shared" si="21"/>
        <v>4.9148432992751845</v>
      </c>
      <c r="F47" s="238">
        <f t="shared" si="21"/>
        <v>4.6040013270586879</v>
      </c>
      <c r="G47" s="238">
        <f t="shared" si="21"/>
        <v>4.9148432992751845</v>
      </c>
      <c r="H47" s="238">
        <f t="shared" si="21"/>
        <v>5.6402449002706598</v>
      </c>
      <c r="I47" s="238">
        <f t="shared" si="21"/>
        <v>5.43296508588117</v>
      </c>
      <c r="J47" s="238">
        <f t="shared" si="21"/>
        <v>6.469208659093141</v>
      </c>
      <c r="K47" s="238">
        <f t="shared" si="21"/>
        <v>6.3137617565289803</v>
      </c>
      <c r="L47" s="238">
        <f t="shared" si="21"/>
        <v>6.6246555616573017</v>
      </c>
      <c r="M47" s="238">
        <f t="shared" si="21"/>
        <v>6.6644056006066599</v>
      </c>
      <c r="N47" s="238">
        <f t="shared" si="21"/>
        <v>10.627332263995736</v>
      </c>
      <c r="O47" s="238">
        <f t="shared" si="21"/>
        <v>8.0830778684608546</v>
      </c>
      <c r="P47" s="238">
        <f t="shared" si="21"/>
        <v>8.4945414546336515</v>
      </c>
      <c r="Q47" s="238">
        <f t="shared" si="21"/>
        <v>9.7811892856862475</v>
      </c>
      <c r="R47" s="238">
        <f t="shared" si="21"/>
        <v>11.699248859187513</v>
      </c>
      <c r="S47" s="238">
        <f t="shared" si="21"/>
        <v>10.039364623150151</v>
      </c>
      <c r="T47" s="238">
        <f t="shared" si="21"/>
        <v>9.1521842058599994</v>
      </c>
      <c r="U47" s="238">
        <f t="shared" si="21"/>
        <v>6.7041907099374214</v>
      </c>
      <c r="V47" s="238">
        <f t="shared" si="21"/>
        <v>2.0713126343991997</v>
      </c>
      <c r="W47" s="238">
        <f t="shared" si="21"/>
        <v>1.452294610184</v>
      </c>
      <c r="X47" s="238">
        <f t="shared" si="21"/>
        <v>1.8683946621979999</v>
      </c>
      <c r="Y47" s="238">
        <f t="shared" si="21"/>
        <v>0.46765131709300001</v>
      </c>
      <c r="Z47" s="238">
        <f t="shared" si="21"/>
        <v>0.24702048379295002</v>
      </c>
      <c r="AA47" s="238">
        <f t="shared" si="21"/>
        <v>0.27969252291445001</v>
      </c>
      <c r="AB47" s="238">
        <f t="shared" si="21"/>
        <v>0.94255222654420001</v>
      </c>
      <c r="AC47" s="238">
        <f t="shared" si="21"/>
        <v>0.93566433458999998</v>
      </c>
      <c r="AD47" s="238">
        <f t="shared" si="21"/>
        <v>1.236424150016</v>
      </c>
      <c r="AE47" s="238">
        <f t="shared" si="21"/>
        <v>1.1335332378563001</v>
      </c>
      <c r="AF47" s="238">
        <f t="shared" si="21"/>
        <v>1.5443652535488002</v>
      </c>
      <c r="AG47" s="238">
        <f t="shared" si="21"/>
        <v>2.2532933149301</v>
      </c>
      <c r="AH47" s="238">
        <f t="shared" si="21"/>
        <v>6.0916860696801596</v>
      </c>
      <c r="AI47" s="238">
        <f t="shared" si="21"/>
        <v>4.3411929013063615</v>
      </c>
      <c r="AJ47" s="238">
        <f t="shared" si="21"/>
        <v>2.0745855192663418</v>
      </c>
      <c r="AK47" s="238">
        <f t="shared" si="21"/>
        <v>1.8514422587535391</v>
      </c>
    </row>
    <row r="48" spans="2:37" x14ac:dyDescent="0.25"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</row>
    <row r="49" spans="1:38" x14ac:dyDescent="0.25"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35"/>
    </row>
    <row r="50" spans="1:38" x14ac:dyDescent="0.25"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35"/>
    </row>
    <row r="52" spans="1:38" x14ac:dyDescent="0.25">
      <c r="AA52" s="35"/>
    </row>
    <row r="53" spans="1:38" x14ac:dyDescent="0.25">
      <c r="AA53" s="36"/>
    </row>
    <row r="57" spans="1:38" x14ac:dyDescent="0.2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</row>
    <row r="58" spans="1:38" x14ac:dyDescent="0.25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</row>
    <row r="59" spans="1:38" x14ac:dyDescent="0.25">
      <c r="A59" s="26"/>
      <c r="B59" s="30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26"/>
      <c r="AA59" s="26"/>
    </row>
    <row r="60" spans="1:38" x14ac:dyDescent="0.25">
      <c r="A60" s="26"/>
      <c r="B60" s="30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26"/>
      <c r="AA60" s="26"/>
    </row>
    <row r="61" spans="1:38" x14ac:dyDescent="0.25">
      <c r="A61" s="26"/>
      <c r="B61" s="26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26"/>
      <c r="X61" s="26"/>
      <c r="Y61" s="26"/>
      <c r="Z61" s="26"/>
      <c r="AA61" s="26"/>
    </row>
    <row r="62" spans="1:38" x14ac:dyDescent="0.25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</row>
    <row r="63" spans="1:38" x14ac:dyDescent="0.25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</row>
    <row r="64" spans="1:38" x14ac:dyDescent="0.25">
      <c r="A64" s="26"/>
      <c r="B64" s="26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26"/>
      <c r="AA64" s="26"/>
    </row>
    <row r="65" spans="1:27" x14ac:dyDescent="0.25">
      <c r="A65" s="26"/>
      <c r="B65" s="26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26"/>
      <c r="AA65" s="26"/>
    </row>
    <row r="66" spans="1:27" x14ac:dyDescent="0.2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</row>
    <row r="67" spans="1:27" x14ac:dyDescent="0.25">
      <c r="A67" s="26"/>
      <c r="B67" s="33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26"/>
      <c r="AA67" s="26"/>
    </row>
    <row r="68" spans="1:27" x14ac:dyDescent="0.25">
      <c r="A68" s="26"/>
      <c r="B68" s="33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26"/>
      <c r="AA68" s="26"/>
    </row>
    <row r="69" spans="1:27" x14ac:dyDescent="0.25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</row>
    <row r="70" spans="1:27" x14ac:dyDescent="0.25">
      <c r="A70" s="26"/>
      <c r="B70" s="26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26"/>
      <c r="X70" s="26"/>
      <c r="Y70" s="26"/>
      <c r="Z70" s="26"/>
      <c r="AA70" s="26"/>
    </row>
    <row r="71" spans="1:27" x14ac:dyDescent="0.25">
      <c r="A71" s="26"/>
      <c r="B71" s="26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26"/>
      <c r="AA71" s="26"/>
    </row>
    <row r="72" spans="1:27" x14ac:dyDescent="0.25">
      <c r="A72" s="26"/>
      <c r="B72" s="26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26"/>
      <c r="AA72" s="26"/>
    </row>
    <row r="73" spans="1:27" x14ac:dyDescent="0.25">
      <c r="A73" s="26"/>
      <c r="B73" s="26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26"/>
      <c r="AA73" s="26"/>
    </row>
    <row r="74" spans="1:27" x14ac:dyDescent="0.25">
      <c r="A74" s="26"/>
      <c r="B74" s="26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26"/>
      <c r="AA74" s="26"/>
    </row>
    <row r="75" spans="1:27" x14ac:dyDescent="0.25">
      <c r="A75" s="26"/>
      <c r="B75" s="26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26"/>
      <c r="AA75" s="26"/>
    </row>
    <row r="76" spans="1:27" x14ac:dyDescent="0.25">
      <c r="A76" s="26"/>
      <c r="B76" s="33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26"/>
      <c r="AA76" s="26"/>
    </row>
    <row r="77" spans="1:27" x14ac:dyDescent="0.25">
      <c r="A77" s="26"/>
      <c r="B77" s="33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26"/>
      <c r="AA77" s="26"/>
    </row>
    <row r="78" spans="1:27" x14ac:dyDescent="0.25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</row>
    <row r="79" spans="1:27" x14ac:dyDescent="0.25">
      <c r="A79" s="26"/>
      <c r="B79" s="33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3"/>
      <c r="X79" s="33"/>
      <c r="Y79" s="33"/>
      <c r="Z79" s="26"/>
      <c r="AA79" s="26"/>
    </row>
    <row r="80" spans="1:27" x14ac:dyDescent="0.25">
      <c r="A80" s="26"/>
      <c r="B80" s="2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26"/>
      <c r="AA80" s="26"/>
    </row>
    <row r="81" spans="1:27" x14ac:dyDescent="0.25">
      <c r="A81" s="26"/>
      <c r="B81" s="26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26"/>
      <c r="AA81" s="26"/>
    </row>
    <row r="82" spans="1:27" x14ac:dyDescent="0.25">
      <c r="A82" s="26"/>
      <c r="B82" s="2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26"/>
      <c r="AA82" s="26"/>
    </row>
    <row r="83" spans="1:27" x14ac:dyDescent="0.25">
      <c r="A83" s="26"/>
      <c r="B83" s="2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26"/>
      <c r="AA83" s="26"/>
    </row>
    <row r="84" spans="1:27" x14ac:dyDescent="0.25">
      <c r="A84" s="26"/>
      <c r="B84" s="26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26"/>
      <c r="AA84" s="26"/>
    </row>
    <row r="85" spans="1:27" x14ac:dyDescent="0.25">
      <c r="A85" s="26"/>
      <c r="B85" s="33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26"/>
      <c r="AA85" s="26"/>
    </row>
    <row r="86" spans="1:27" x14ac:dyDescent="0.25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</row>
    <row r="87" spans="1:27" x14ac:dyDescent="0.25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</row>
  </sheetData>
  <mergeCells count="2">
    <mergeCell ref="C20:AK20"/>
    <mergeCell ref="C34:AK34"/>
  </mergeCells>
  <phoneticPr fontId="19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B1:AK22"/>
  <sheetViews>
    <sheetView zoomScale="75" zoomScaleNormal="75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28515625" style="15" customWidth="1"/>
    <col min="2" max="2" width="34.85546875" style="15" bestFit="1" customWidth="1"/>
    <col min="3" max="35" width="6.42578125" style="15" bestFit="1" customWidth="1"/>
    <col min="36" max="37" width="5.85546875" style="15" bestFit="1" customWidth="1"/>
    <col min="38" max="16384" width="9.140625" style="15"/>
  </cols>
  <sheetData>
    <row r="1" spans="2:37" x14ac:dyDescent="0.25">
      <c r="B1" s="16" t="s">
        <v>33</v>
      </c>
    </row>
    <row r="3" spans="2:37" x14ac:dyDescent="0.25">
      <c r="B3" s="41" t="s">
        <v>18</v>
      </c>
      <c r="C3" s="42">
        <v>1990</v>
      </c>
      <c r="D3" s="42">
        <v>1991</v>
      </c>
      <c r="E3" s="42">
        <v>1992</v>
      </c>
      <c r="F3" s="42">
        <v>1993</v>
      </c>
      <c r="G3" s="42">
        <v>1994</v>
      </c>
      <c r="H3" s="42">
        <v>1995</v>
      </c>
      <c r="I3" s="42">
        <v>1996</v>
      </c>
      <c r="J3" s="42">
        <v>1997</v>
      </c>
      <c r="K3" s="42">
        <v>1998</v>
      </c>
      <c r="L3" s="42">
        <v>1999</v>
      </c>
      <c r="M3" s="42">
        <v>2000</v>
      </c>
      <c r="N3" s="42">
        <v>2001</v>
      </c>
      <c r="O3" s="42">
        <v>2002</v>
      </c>
      <c r="P3" s="42">
        <v>2003</v>
      </c>
      <c r="Q3" s="42">
        <v>2004</v>
      </c>
      <c r="R3" s="42">
        <v>2005</v>
      </c>
      <c r="S3" s="42">
        <v>2006</v>
      </c>
      <c r="T3" s="42">
        <v>2007</v>
      </c>
      <c r="U3" s="42">
        <v>2008</v>
      </c>
      <c r="V3" s="42">
        <v>2009</v>
      </c>
      <c r="W3" s="42">
        <v>2010</v>
      </c>
      <c r="X3" s="42">
        <v>2011</v>
      </c>
      <c r="Y3" s="42">
        <v>2012</v>
      </c>
      <c r="Z3" s="42">
        <v>2013</v>
      </c>
      <c r="AA3" s="42">
        <v>2014</v>
      </c>
      <c r="AB3" s="42">
        <v>2015</v>
      </c>
      <c r="AC3" s="42">
        <v>2016</v>
      </c>
      <c r="AD3" s="42">
        <v>2017</v>
      </c>
      <c r="AE3" s="42">
        <v>2018</v>
      </c>
      <c r="AF3" s="42">
        <v>2019</v>
      </c>
      <c r="AG3" s="42">
        <v>2020</v>
      </c>
      <c r="AH3" s="42">
        <v>2021</v>
      </c>
      <c r="AI3" s="42">
        <v>2022</v>
      </c>
      <c r="AJ3" s="42">
        <v>2023</v>
      </c>
      <c r="AK3" s="42">
        <v>2024</v>
      </c>
    </row>
    <row r="4" spans="2:37" x14ac:dyDescent="0.25"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B4" s="43"/>
      <c r="AC4" s="43"/>
      <c r="AD4" s="43"/>
      <c r="AE4" s="43"/>
      <c r="AF4" s="43"/>
      <c r="AG4" s="43"/>
      <c r="AH4" s="43"/>
      <c r="AI4" s="43"/>
      <c r="AJ4" s="43"/>
      <c r="AK4" s="43"/>
    </row>
    <row r="5" spans="2:37" x14ac:dyDescent="0.25">
      <c r="B5" s="44" t="s">
        <v>17</v>
      </c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</row>
    <row r="6" spans="2:37" x14ac:dyDescent="0.25">
      <c r="B6" s="15" t="s">
        <v>16</v>
      </c>
      <c r="C6" s="45">
        <v>0.23699999999999999</v>
      </c>
      <c r="D6" s="45">
        <v>0.21199999999999999</v>
      </c>
      <c r="E6" s="45">
        <v>0.17274999999999999</v>
      </c>
      <c r="F6" s="45">
        <v>0.2656</v>
      </c>
      <c r="G6" s="45">
        <v>0.127</v>
      </c>
      <c r="H6" s="45">
        <v>0.16800000000000001</v>
      </c>
      <c r="I6" s="45">
        <v>0.2235</v>
      </c>
      <c r="J6" s="45">
        <v>0.24299999999999999</v>
      </c>
      <c r="K6" s="45">
        <v>0.25800000000000001</v>
      </c>
      <c r="L6" s="45">
        <v>0.13200000000000001</v>
      </c>
      <c r="M6" s="45">
        <v>0.17100000000000001</v>
      </c>
      <c r="N6" s="45">
        <v>0.216</v>
      </c>
      <c r="O6" s="45">
        <v>0.13200000000000001</v>
      </c>
      <c r="P6" s="45">
        <v>0.154</v>
      </c>
      <c r="Q6" s="45">
        <v>0.19800000000000001</v>
      </c>
      <c r="R6" s="45">
        <v>0.20200000000000001</v>
      </c>
      <c r="S6" s="45">
        <v>0.15</v>
      </c>
      <c r="T6" s="45">
        <v>0.13600000000000001</v>
      </c>
      <c r="U6" s="45">
        <v>0.106</v>
      </c>
      <c r="V6" s="45">
        <v>0.13200000000000001</v>
      </c>
      <c r="W6" s="45">
        <v>0.17699999999999999</v>
      </c>
      <c r="X6" s="45">
        <v>0.16600000000000001</v>
      </c>
      <c r="Y6" s="45">
        <v>0.21084999999999998</v>
      </c>
      <c r="Z6" s="45">
        <v>0.153</v>
      </c>
      <c r="AA6" s="45">
        <v>0.16600000000000001</v>
      </c>
      <c r="AB6" s="45">
        <v>0.14294999999999999</v>
      </c>
      <c r="AC6" s="45">
        <v>0.10754999999999999</v>
      </c>
      <c r="AD6" s="45">
        <v>0.17150000000000001</v>
      </c>
      <c r="AE6" s="45">
        <v>0.23400000000000001</v>
      </c>
      <c r="AF6" s="45">
        <v>0.16950000000000001</v>
      </c>
      <c r="AG6" s="45">
        <v>9.2499999999999999E-2</v>
      </c>
      <c r="AH6" s="45">
        <v>6.6000000000000003E-2</v>
      </c>
      <c r="AI6" s="45">
        <v>5.0000000000000001E-4</v>
      </c>
      <c r="AJ6" s="45" t="s">
        <v>2</v>
      </c>
      <c r="AK6" s="45" t="s">
        <v>2</v>
      </c>
    </row>
    <row r="7" spans="2:37" x14ac:dyDescent="0.25"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</row>
    <row r="8" spans="2:37" ht="18" x14ac:dyDescent="0.35">
      <c r="B8" s="47" t="s">
        <v>45</v>
      </c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</row>
    <row r="9" spans="2:37" ht="18" x14ac:dyDescent="0.35">
      <c r="B9" s="48" t="s">
        <v>46</v>
      </c>
      <c r="C9" s="45">
        <f t="shared" ref="C9:X9" si="0">C12/C6</f>
        <v>0.41135610561056113</v>
      </c>
      <c r="D9" s="45">
        <f t="shared" ref="D9:G9" si="1">D12/D6</f>
        <v>0.41135610561056107</v>
      </c>
      <c r="E9" s="45">
        <f t="shared" si="1"/>
        <v>0.41135610561056113</v>
      </c>
      <c r="F9" s="45">
        <f t="shared" si="1"/>
        <v>0.41135610561056107</v>
      </c>
      <c r="G9" s="45">
        <f t="shared" si="1"/>
        <v>0.41135610561056113</v>
      </c>
      <c r="H9" s="45">
        <f t="shared" si="0"/>
        <v>0.41135610561056107</v>
      </c>
      <c r="I9" s="45">
        <f t="shared" ref="I9:N9" si="2">I12/I6</f>
        <v>0.41135610561056113</v>
      </c>
      <c r="J9" s="45">
        <f t="shared" si="2"/>
        <v>0.41135610561056107</v>
      </c>
      <c r="K9" s="45">
        <f t="shared" si="2"/>
        <v>0.41135610561056102</v>
      </c>
      <c r="L9" s="45">
        <f t="shared" si="2"/>
        <v>0.41135610561056107</v>
      </c>
      <c r="M9" s="45">
        <f t="shared" si="2"/>
        <v>0.41135610561056102</v>
      </c>
      <c r="N9" s="45">
        <f t="shared" si="2"/>
        <v>0.41135610561056107</v>
      </c>
      <c r="O9" s="45">
        <f t="shared" ref="O9:Q9" si="3">O12/O6</f>
        <v>0.41135610561056107</v>
      </c>
      <c r="P9" s="45">
        <f t="shared" si="3"/>
        <v>0.41135610561056107</v>
      </c>
      <c r="Q9" s="45">
        <f t="shared" si="3"/>
        <v>0.41135610561056102</v>
      </c>
      <c r="R9" s="45">
        <f>R12/R6</f>
        <v>0.41089108910891087</v>
      </c>
      <c r="S9" s="45">
        <f t="shared" si="0"/>
        <v>0.41333333333333333</v>
      </c>
      <c r="T9" s="45">
        <f t="shared" si="0"/>
        <v>0.41059999999999997</v>
      </c>
      <c r="U9" s="45">
        <f t="shared" si="0"/>
        <v>0.41060000000000002</v>
      </c>
      <c r="V9" s="45">
        <f t="shared" si="0"/>
        <v>0.41060000000000002</v>
      </c>
      <c r="W9" s="45">
        <f t="shared" si="0"/>
        <v>0.41055196910520547</v>
      </c>
      <c r="X9" s="45">
        <f t="shared" si="0"/>
        <v>0.41055196910520531</v>
      </c>
      <c r="Y9" s="45">
        <f t="shared" ref="Y9:Z9" si="4">Y12/Y6</f>
        <v>0.41470000000000001</v>
      </c>
      <c r="Z9" s="45">
        <f t="shared" si="4"/>
        <v>0.41470000000000007</v>
      </c>
      <c r="AA9" s="45">
        <f t="shared" ref="AA9:AB9" si="5">AA12/AA6</f>
        <v>0.4146999999999999</v>
      </c>
      <c r="AB9" s="45">
        <f t="shared" si="5"/>
        <v>0.41470000000000001</v>
      </c>
      <c r="AC9" s="45">
        <f t="shared" ref="AC9" si="6">AC12/AC6</f>
        <v>0.41470000000000007</v>
      </c>
      <c r="AD9" s="45">
        <f t="shared" ref="AD9" si="7">AD12/AD6</f>
        <v>0.4146999999999999</v>
      </c>
      <c r="AE9" s="45">
        <f t="shared" ref="AE9:AF9" si="8">AE12/AE6</f>
        <v>0.41469999999999996</v>
      </c>
      <c r="AF9" s="45">
        <f t="shared" si="8"/>
        <v>0.41470000000000001</v>
      </c>
      <c r="AG9" s="45">
        <f t="shared" ref="AG9:AH9" si="9">AG12/AG6</f>
        <v>0.41469999999999996</v>
      </c>
      <c r="AH9" s="45">
        <f t="shared" si="9"/>
        <v>0.41470000000000001</v>
      </c>
      <c r="AI9" s="45">
        <f>IF(AI6="NO",AI6,AI12/AI6)</f>
        <v>0.41470000000000001</v>
      </c>
      <c r="AJ9" s="45" t="str">
        <f>IF(AJ6="NO",AJ6,AJ12/AJ6)</f>
        <v>NO</v>
      </c>
      <c r="AK9" s="45" t="str">
        <f>IF(AK6="NO",AK6,AK12/AK6)</f>
        <v>NO</v>
      </c>
    </row>
    <row r="10" spans="2:37" x14ac:dyDescent="0.25"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</row>
    <row r="11" spans="2:37" ht="18" x14ac:dyDescent="0.35">
      <c r="B11" s="47" t="s">
        <v>39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</row>
    <row r="12" spans="2:37" x14ac:dyDescent="0.25">
      <c r="B12" s="15" t="s">
        <v>16</v>
      </c>
      <c r="C12" s="45">
        <v>9.7491397029702984E-2</v>
      </c>
      <c r="D12" s="45">
        <v>8.720749438943895E-2</v>
      </c>
      <c r="E12" s="45">
        <v>7.106176724422443E-2</v>
      </c>
      <c r="F12" s="45">
        <v>0.10925618165016503</v>
      </c>
      <c r="G12" s="45">
        <v>5.2242225412541261E-2</v>
      </c>
      <c r="H12" s="45">
        <v>6.9107825742574264E-2</v>
      </c>
      <c r="I12" s="45">
        <v>9.193808960396041E-2</v>
      </c>
      <c r="J12" s="45">
        <v>9.9959533663366337E-2</v>
      </c>
      <c r="K12" s="45">
        <v>0.10612987524752475</v>
      </c>
      <c r="L12" s="45">
        <v>5.4299005940594065E-2</v>
      </c>
      <c r="M12" s="45">
        <v>7.0341894059405941E-2</v>
      </c>
      <c r="N12" s="45">
        <v>8.885291881188119E-2</v>
      </c>
      <c r="O12" s="45">
        <v>5.4299005940594065E-2</v>
      </c>
      <c r="P12" s="45">
        <v>6.3348840264026401E-2</v>
      </c>
      <c r="Q12" s="45">
        <v>8.1448508910891088E-2</v>
      </c>
      <c r="R12" s="45">
        <v>8.3000000000000004E-2</v>
      </c>
      <c r="S12" s="45">
        <v>6.2E-2</v>
      </c>
      <c r="T12" s="45">
        <v>5.5841599999999998E-2</v>
      </c>
      <c r="U12" s="45">
        <v>4.3523600000000003E-2</v>
      </c>
      <c r="V12" s="45">
        <v>5.4199200000000003E-2</v>
      </c>
      <c r="W12" s="45">
        <v>7.2667698531621361E-2</v>
      </c>
      <c r="X12" s="45">
        <v>6.8151626871464088E-2</v>
      </c>
      <c r="Y12" s="45">
        <v>8.7439494999999992E-2</v>
      </c>
      <c r="Z12" s="45">
        <v>6.3449100000000008E-2</v>
      </c>
      <c r="AA12" s="45">
        <v>6.884019999999999E-2</v>
      </c>
      <c r="AB12" s="45">
        <v>5.9281364999999996E-2</v>
      </c>
      <c r="AC12" s="45">
        <v>4.4600985000000003E-2</v>
      </c>
      <c r="AD12" s="45">
        <v>7.1121049999999991E-2</v>
      </c>
      <c r="AE12" s="45">
        <v>9.7039799999999996E-2</v>
      </c>
      <c r="AF12" s="45">
        <v>7.0291650000000011E-2</v>
      </c>
      <c r="AG12" s="45">
        <v>3.8359749999999998E-2</v>
      </c>
      <c r="AH12" s="45">
        <v>2.7370200000000001E-2</v>
      </c>
      <c r="AI12" s="45">
        <v>2.0735E-4</v>
      </c>
      <c r="AJ12" s="45" t="s">
        <v>2</v>
      </c>
      <c r="AK12" s="45" t="s">
        <v>2</v>
      </c>
    </row>
    <row r="13" spans="2:37" x14ac:dyDescent="0.25"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5" spans="2:37" x14ac:dyDescent="0.25">
      <c r="B15" s="51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</row>
    <row r="16" spans="2:37" x14ac:dyDescent="0.25">
      <c r="B16" s="51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</row>
    <row r="17" spans="2:37" x14ac:dyDescent="0.25">
      <c r="B17" s="51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</row>
    <row r="22" spans="2:37" x14ac:dyDescent="0.25">
      <c r="N22" s="46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E7ABC-1701-449F-8316-291F7C96D5F5}">
  <sheetPr>
    <tabColor rgb="FF00B0F0"/>
  </sheetPr>
  <dimension ref="B1:AK37"/>
  <sheetViews>
    <sheetView zoomScale="75" zoomScaleNormal="75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28515625" style="15" customWidth="1"/>
    <col min="2" max="2" width="34.85546875" style="15" bestFit="1" customWidth="1"/>
    <col min="3" max="7" width="8.140625" style="15" bestFit="1" customWidth="1"/>
    <col min="8" max="8" width="6.42578125" style="15" bestFit="1" customWidth="1"/>
    <col min="9" max="14" width="8.140625" style="15" bestFit="1" customWidth="1"/>
    <col min="15" max="15" width="6.42578125" style="15" bestFit="1" customWidth="1"/>
    <col min="16" max="37" width="8.140625" style="15" bestFit="1" customWidth="1"/>
    <col min="38" max="16384" width="9.140625" style="15"/>
  </cols>
  <sheetData>
    <row r="1" spans="2:37" x14ac:dyDescent="0.25">
      <c r="B1" s="16" t="s">
        <v>216</v>
      </c>
    </row>
    <row r="3" spans="2:37" x14ac:dyDescent="0.25">
      <c r="B3" s="41" t="s">
        <v>217</v>
      </c>
      <c r="C3" s="42">
        <v>1990</v>
      </c>
      <c r="D3" s="42">
        <v>1991</v>
      </c>
      <c r="E3" s="42">
        <v>1992</v>
      </c>
      <c r="F3" s="42">
        <v>1993</v>
      </c>
      <c r="G3" s="42">
        <v>1994</v>
      </c>
      <c r="H3" s="42">
        <v>1995</v>
      </c>
      <c r="I3" s="42">
        <v>1996</v>
      </c>
      <c r="J3" s="42">
        <v>1997</v>
      </c>
      <c r="K3" s="42">
        <v>1998</v>
      </c>
      <c r="L3" s="42">
        <v>1999</v>
      </c>
      <c r="M3" s="42">
        <v>2000</v>
      </c>
      <c r="N3" s="42">
        <v>2001</v>
      </c>
      <c r="O3" s="42">
        <v>2002</v>
      </c>
      <c r="P3" s="42">
        <v>2003</v>
      </c>
      <c r="Q3" s="42">
        <v>2004</v>
      </c>
      <c r="R3" s="42">
        <v>2005</v>
      </c>
      <c r="S3" s="42">
        <v>2006</v>
      </c>
      <c r="T3" s="42">
        <v>2007</v>
      </c>
      <c r="U3" s="42">
        <v>2008</v>
      </c>
      <c r="V3" s="42">
        <v>2009</v>
      </c>
      <c r="W3" s="42">
        <v>2010</v>
      </c>
      <c r="X3" s="42">
        <v>2011</v>
      </c>
      <c r="Y3" s="42">
        <v>2012</v>
      </c>
      <c r="Z3" s="42">
        <v>2013</v>
      </c>
      <c r="AA3" s="42">
        <v>2014</v>
      </c>
      <c r="AB3" s="42">
        <v>2015</v>
      </c>
      <c r="AC3" s="42">
        <v>2016</v>
      </c>
      <c r="AD3" s="42">
        <v>2017</v>
      </c>
      <c r="AE3" s="42">
        <v>2018</v>
      </c>
      <c r="AF3" s="42">
        <v>2019</v>
      </c>
      <c r="AG3" s="42">
        <v>2020</v>
      </c>
      <c r="AH3" s="42">
        <v>2021</v>
      </c>
      <c r="AI3" s="42">
        <v>2022</v>
      </c>
      <c r="AJ3" s="42">
        <v>2023</v>
      </c>
      <c r="AK3" s="42">
        <v>2024</v>
      </c>
    </row>
    <row r="4" spans="2:37" x14ac:dyDescent="0.25"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B4" s="43"/>
      <c r="AC4" s="43"/>
      <c r="AD4" s="43"/>
      <c r="AE4" s="43"/>
      <c r="AF4" s="43"/>
      <c r="AG4" s="43"/>
      <c r="AH4" s="43"/>
      <c r="AI4" s="43"/>
      <c r="AJ4" s="43"/>
      <c r="AK4" s="43"/>
    </row>
    <row r="5" spans="2:37" x14ac:dyDescent="0.25"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</row>
    <row r="6" spans="2:37" s="21" customFormat="1" x14ac:dyDescent="0.25">
      <c r="B6" s="44" t="s">
        <v>218</v>
      </c>
      <c r="C6" s="245">
        <v>58</v>
      </c>
      <c r="D6" s="245">
        <v>40</v>
      </c>
      <c r="E6" s="245">
        <v>40</v>
      </c>
      <c r="F6" s="245">
        <v>37</v>
      </c>
      <c r="G6" s="245">
        <v>38</v>
      </c>
      <c r="H6" s="245">
        <v>19</v>
      </c>
      <c r="I6" s="245">
        <v>44</v>
      </c>
      <c r="J6" s="245">
        <v>31</v>
      </c>
      <c r="K6" s="245">
        <v>27</v>
      </c>
      <c r="L6" s="245">
        <v>27</v>
      </c>
      <c r="M6" s="245">
        <v>113</v>
      </c>
      <c r="N6" s="245">
        <v>32</v>
      </c>
      <c r="O6" s="245">
        <v>19</v>
      </c>
      <c r="P6" s="245">
        <v>24</v>
      </c>
      <c r="Q6" s="245">
        <v>28</v>
      </c>
      <c r="R6" s="245">
        <v>96</v>
      </c>
      <c r="S6" s="245">
        <v>31</v>
      </c>
      <c r="T6" s="245">
        <v>38</v>
      </c>
      <c r="U6" s="245">
        <v>33</v>
      </c>
      <c r="V6" s="245">
        <v>36.097000000000001</v>
      </c>
      <c r="W6" s="245">
        <v>27.113999999999997</v>
      </c>
      <c r="X6" s="245">
        <v>30.202999999999999</v>
      </c>
      <c r="Y6" s="245">
        <v>29.478192911090002</v>
      </c>
      <c r="Z6" s="245">
        <v>30.758419905787001</v>
      </c>
      <c r="AA6" s="245">
        <v>31.986718584698998</v>
      </c>
      <c r="AB6" s="245">
        <v>32.809591718236</v>
      </c>
      <c r="AC6" s="245">
        <v>32.391445500717005</v>
      </c>
      <c r="AD6" s="245">
        <v>35.826453727024997</v>
      </c>
      <c r="AE6" s="245">
        <v>34.664242420265332</v>
      </c>
      <c r="AF6" s="245">
        <v>38.096928224164287</v>
      </c>
      <c r="AG6" s="245">
        <v>40.171444073678593</v>
      </c>
      <c r="AH6" s="245">
        <v>41.001482523231182</v>
      </c>
      <c r="AI6" s="245">
        <v>49.861545465533219</v>
      </c>
      <c r="AJ6" s="245">
        <v>44.9374799</v>
      </c>
      <c r="AK6" s="245">
        <v>42.412959700000002</v>
      </c>
    </row>
    <row r="7" spans="2:37" x14ac:dyDescent="0.25">
      <c r="B7" s="15" t="s">
        <v>219</v>
      </c>
      <c r="C7" s="241">
        <v>42.286700000000003</v>
      </c>
      <c r="D7" s="241">
        <v>42.286700000000003</v>
      </c>
      <c r="E7" s="241">
        <v>42.286700000000003</v>
      </c>
      <c r="F7" s="241">
        <v>42.286700000000003</v>
      </c>
      <c r="G7" s="241">
        <v>42.286700000000003</v>
      </c>
      <c r="H7" s="241">
        <v>42.286700000000003</v>
      </c>
      <c r="I7" s="241">
        <v>42.286700000000003</v>
      </c>
      <c r="J7" s="241">
        <v>42.286700000000003</v>
      </c>
      <c r="K7" s="241">
        <v>42.286700000000003</v>
      </c>
      <c r="L7" s="241">
        <v>42.286700000000003</v>
      </c>
      <c r="M7" s="241">
        <v>42.286700000000003</v>
      </c>
      <c r="N7" s="241">
        <v>42.286700000000003</v>
      </c>
      <c r="O7" s="241">
        <v>42.286700000000003</v>
      </c>
      <c r="P7" s="241">
        <v>42.286700000000003</v>
      </c>
      <c r="Q7" s="241">
        <v>42.286700000000003</v>
      </c>
      <c r="R7" s="241">
        <v>42.286700000000003</v>
      </c>
      <c r="S7" s="241">
        <v>42.286700000000003</v>
      </c>
      <c r="T7" s="241">
        <v>42.286700000000003</v>
      </c>
      <c r="U7" s="241">
        <v>42.286700000000003</v>
      </c>
      <c r="V7" s="241">
        <v>42.286700000000003</v>
      </c>
      <c r="W7" s="241">
        <v>42.286700000000003</v>
      </c>
      <c r="X7" s="241">
        <v>42.286700000000003</v>
      </c>
      <c r="Y7" s="241">
        <v>42.286700000000003</v>
      </c>
      <c r="Z7" s="241">
        <v>42.286700000000003</v>
      </c>
      <c r="AA7" s="241">
        <v>42.286700000000003</v>
      </c>
      <c r="AB7" s="241">
        <v>42.286700000000003</v>
      </c>
      <c r="AC7" s="241">
        <v>42.286700000000003</v>
      </c>
      <c r="AD7" s="241">
        <v>42.286700000000003</v>
      </c>
      <c r="AE7" s="241">
        <v>42.286700000000003</v>
      </c>
      <c r="AF7" s="241">
        <v>42.286700000000003</v>
      </c>
      <c r="AG7" s="241">
        <v>42.286700000000003</v>
      </c>
      <c r="AH7" s="241">
        <v>42.286700000000003</v>
      </c>
      <c r="AI7" s="241">
        <v>42.286700000000003</v>
      </c>
      <c r="AJ7" s="241">
        <v>42.286700000000003</v>
      </c>
      <c r="AK7" s="241">
        <v>42.286700000000003</v>
      </c>
    </row>
    <row r="8" spans="2:37" x14ac:dyDescent="0.25">
      <c r="B8" s="15" t="s">
        <v>222</v>
      </c>
      <c r="C8" s="241">
        <v>2452.6286</v>
      </c>
      <c r="D8" s="241">
        <v>1691.4680000000001</v>
      </c>
      <c r="E8" s="241">
        <v>1691.4680000000001</v>
      </c>
      <c r="F8" s="241">
        <v>1564.6079000000002</v>
      </c>
      <c r="G8" s="241">
        <v>1606.8946000000001</v>
      </c>
      <c r="H8" s="241">
        <v>803.44730000000004</v>
      </c>
      <c r="I8" s="241">
        <v>1860.6148000000001</v>
      </c>
      <c r="J8" s="241">
        <v>1310.8877</v>
      </c>
      <c r="K8" s="241">
        <v>1141.7409</v>
      </c>
      <c r="L8" s="241">
        <v>1141.7409</v>
      </c>
      <c r="M8" s="241">
        <v>4778.3971000000001</v>
      </c>
      <c r="N8" s="241">
        <v>1353.1744000000001</v>
      </c>
      <c r="O8" s="241">
        <v>803.44730000000004</v>
      </c>
      <c r="P8" s="241">
        <v>1014.8808000000001</v>
      </c>
      <c r="Q8" s="241">
        <v>1184.0276000000001</v>
      </c>
      <c r="R8" s="241">
        <v>4059.5232000000005</v>
      </c>
      <c r="S8" s="241">
        <v>1310.8877</v>
      </c>
      <c r="T8" s="241">
        <v>1606.8946000000001</v>
      </c>
      <c r="U8" s="241">
        <v>1395.4611000000002</v>
      </c>
      <c r="V8" s="241">
        <v>1526.4230099000001</v>
      </c>
      <c r="W8" s="241">
        <v>1146.5615837999999</v>
      </c>
      <c r="X8" s="241">
        <v>1277.1852001</v>
      </c>
      <c r="Y8" s="241">
        <v>1246.5355001733897</v>
      </c>
      <c r="Z8" s="241">
        <v>1300.6720750300433</v>
      </c>
      <c r="AA8" s="241">
        <v>1352.6127727755913</v>
      </c>
      <c r="AB8" s="241">
        <v>1387.4093621115303</v>
      </c>
      <c r="AC8" s="241">
        <v>1369.72733845517</v>
      </c>
      <c r="AD8" s="241">
        <v>1514.9825008185881</v>
      </c>
      <c r="AE8" s="241">
        <v>1465.836419953034</v>
      </c>
      <c r="AF8" s="241">
        <v>1610.9933747367681</v>
      </c>
      <c r="AG8" s="241">
        <v>1698.7178041104246</v>
      </c>
      <c r="AH8" s="241">
        <v>1733.8173910151202</v>
      </c>
      <c r="AI8" s="241">
        <v>2108.4802146373636</v>
      </c>
      <c r="AJ8" s="241">
        <v>1900.2577312873302</v>
      </c>
      <c r="AK8" s="241">
        <v>1793.5041029459903</v>
      </c>
    </row>
    <row r="9" spans="2:37" s="21" customFormat="1" x14ac:dyDescent="0.25">
      <c r="B9" s="47" t="s">
        <v>220</v>
      </c>
      <c r="C9" s="244">
        <v>20</v>
      </c>
      <c r="D9" s="244">
        <v>20</v>
      </c>
      <c r="E9" s="244">
        <v>20</v>
      </c>
      <c r="F9" s="244">
        <v>20</v>
      </c>
      <c r="G9" s="244">
        <v>20</v>
      </c>
      <c r="H9" s="244">
        <v>20</v>
      </c>
      <c r="I9" s="244">
        <v>20</v>
      </c>
      <c r="J9" s="244">
        <v>20</v>
      </c>
      <c r="K9" s="244">
        <v>20</v>
      </c>
      <c r="L9" s="244">
        <v>20</v>
      </c>
      <c r="M9" s="244">
        <v>20</v>
      </c>
      <c r="N9" s="244">
        <v>20</v>
      </c>
      <c r="O9" s="244">
        <v>20</v>
      </c>
      <c r="P9" s="244">
        <v>20</v>
      </c>
      <c r="Q9" s="244">
        <v>20</v>
      </c>
      <c r="R9" s="244">
        <v>20</v>
      </c>
      <c r="S9" s="244">
        <v>20</v>
      </c>
      <c r="T9" s="244">
        <v>20</v>
      </c>
      <c r="U9" s="244">
        <v>20</v>
      </c>
      <c r="V9" s="244">
        <v>20</v>
      </c>
      <c r="W9" s="244">
        <v>20</v>
      </c>
      <c r="X9" s="244">
        <v>20</v>
      </c>
      <c r="Y9" s="244">
        <v>20</v>
      </c>
      <c r="Z9" s="244">
        <v>20</v>
      </c>
      <c r="AA9" s="244">
        <v>20</v>
      </c>
      <c r="AB9" s="244">
        <v>20</v>
      </c>
      <c r="AC9" s="244">
        <v>20</v>
      </c>
      <c r="AD9" s="244">
        <v>20</v>
      </c>
      <c r="AE9" s="244">
        <v>20</v>
      </c>
      <c r="AF9" s="244">
        <v>20</v>
      </c>
      <c r="AG9" s="244">
        <v>20</v>
      </c>
      <c r="AH9" s="244">
        <v>20</v>
      </c>
      <c r="AI9" s="244">
        <v>20</v>
      </c>
      <c r="AJ9" s="244">
        <v>20</v>
      </c>
      <c r="AK9" s="244">
        <v>20</v>
      </c>
    </row>
    <row r="10" spans="2:37" x14ac:dyDescent="0.25">
      <c r="B10" s="48" t="s">
        <v>221</v>
      </c>
      <c r="C10" s="240">
        <v>0.2</v>
      </c>
      <c r="D10" s="240">
        <v>0.2</v>
      </c>
      <c r="E10" s="240">
        <v>0.2</v>
      </c>
      <c r="F10" s="240">
        <v>0.2</v>
      </c>
      <c r="G10" s="240">
        <v>0.2</v>
      </c>
      <c r="H10" s="240">
        <v>0.2</v>
      </c>
      <c r="I10" s="240">
        <v>0.2</v>
      </c>
      <c r="J10" s="240">
        <v>0.2</v>
      </c>
      <c r="K10" s="240">
        <v>0.2</v>
      </c>
      <c r="L10" s="240">
        <v>0.2</v>
      </c>
      <c r="M10" s="240">
        <v>0.2</v>
      </c>
      <c r="N10" s="240">
        <v>0.2</v>
      </c>
      <c r="O10" s="240">
        <v>0.2</v>
      </c>
      <c r="P10" s="240">
        <v>0.2</v>
      </c>
      <c r="Q10" s="240">
        <v>0.2</v>
      </c>
      <c r="R10" s="240">
        <v>0.2</v>
      </c>
      <c r="S10" s="240">
        <v>0.2</v>
      </c>
      <c r="T10" s="240">
        <v>0.2</v>
      </c>
      <c r="U10" s="240">
        <v>0.2</v>
      </c>
      <c r="V10" s="240">
        <v>0.2</v>
      </c>
      <c r="W10" s="240">
        <v>0.2</v>
      </c>
      <c r="X10" s="240">
        <v>0.2</v>
      </c>
      <c r="Y10" s="240">
        <v>0.2</v>
      </c>
      <c r="Z10" s="240">
        <v>0.2</v>
      </c>
      <c r="AA10" s="240">
        <v>0.2</v>
      </c>
      <c r="AB10" s="240">
        <v>0.2</v>
      </c>
      <c r="AC10" s="240">
        <v>0.2</v>
      </c>
      <c r="AD10" s="240">
        <v>0.2</v>
      </c>
      <c r="AE10" s="240">
        <v>0.2</v>
      </c>
      <c r="AF10" s="240">
        <v>0.2</v>
      </c>
      <c r="AG10" s="240">
        <v>0.2</v>
      </c>
      <c r="AH10" s="240">
        <v>0.2</v>
      </c>
      <c r="AI10" s="240">
        <v>0.2</v>
      </c>
      <c r="AJ10" s="240">
        <v>0.2</v>
      </c>
      <c r="AK10" s="240">
        <v>0.2</v>
      </c>
    </row>
    <row r="11" spans="2:37" x14ac:dyDescent="0.25">
      <c r="C11" s="241"/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  <c r="R11" s="241"/>
      <c r="S11" s="241"/>
      <c r="T11" s="241"/>
      <c r="U11" s="241"/>
      <c r="V11" s="241"/>
      <c r="W11" s="241"/>
      <c r="X11" s="241"/>
      <c r="Y11" s="241"/>
      <c r="Z11" s="241"/>
      <c r="AA11" s="241"/>
      <c r="AB11" s="241"/>
      <c r="AC11" s="241"/>
      <c r="AD11" s="241"/>
      <c r="AE11" s="241"/>
      <c r="AF11" s="241"/>
      <c r="AG11" s="241"/>
      <c r="AH11" s="241"/>
      <c r="AI11" s="241"/>
      <c r="AJ11" s="241"/>
      <c r="AK11" s="241"/>
    </row>
    <row r="12" spans="2:37" s="21" customFormat="1" ht="18" x14ac:dyDescent="0.35">
      <c r="B12" s="47" t="s">
        <v>39</v>
      </c>
      <c r="C12" s="244">
        <v>35.971886133333335</v>
      </c>
      <c r="D12" s="244">
        <v>24.808197333333332</v>
      </c>
      <c r="E12" s="244">
        <v>24.808197333333332</v>
      </c>
      <c r="F12" s="244">
        <v>22.947582533333335</v>
      </c>
      <c r="G12" s="244">
        <v>23.567787466666669</v>
      </c>
      <c r="H12" s="244">
        <v>11.783893733333334</v>
      </c>
      <c r="I12" s="244">
        <v>27.28901706666667</v>
      </c>
      <c r="J12" s="244">
        <v>19.226352933333335</v>
      </c>
      <c r="K12" s="244">
        <v>16.745533199999997</v>
      </c>
      <c r="L12" s="244">
        <v>16.745533199999997</v>
      </c>
      <c r="M12" s="244">
        <v>70.083157466666691</v>
      </c>
      <c r="N12" s="244">
        <v>19.846557866666664</v>
      </c>
      <c r="O12" s="244">
        <v>11.783893733333334</v>
      </c>
      <c r="P12" s="244">
        <v>14.884918400000002</v>
      </c>
      <c r="Q12" s="244">
        <v>17.365738133333338</v>
      </c>
      <c r="R12" s="244">
        <v>59.539673600000008</v>
      </c>
      <c r="S12" s="244">
        <v>19.226352933333335</v>
      </c>
      <c r="T12" s="244">
        <v>23.567787466666669</v>
      </c>
      <c r="U12" s="244">
        <v>20.466762800000005</v>
      </c>
      <c r="V12" s="244">
        <v>22.387537478533332</v>
      </c>
      <c r="W12" s="244">
        <v>16.816236562399997</v>
      </c>
      <c r="X12" s="244">
        <v>18.732049601466663</v>
      </c>
      <c r="Y12" s="244">
        <v>18.282520669209713</v>
      </c>
      <c r="Z12" s="244">
        <v>19.0765237671073</v>
      </c>
      <c r="AA12" s="244">
        <v>19.838320667375339</v>
      </c>
      <c r="AB12" s="244">
        <v>20.348670644302445</v>
      </c>
      <c r="AC12" s="244">
        <v>20.089334297342493</v>
      </c>
      <c r="AD12" s="244">
        <v>22.219743345339293</v>
      </c>
      <c r="AE12" s="244">
        <v>21.498934159311169</v>
      </c>
      <c r="AF12" s="244">
        <v>23.6279028294726</v>
      </c>
      <c r="AG12" s="244">
        <v>24.914527793619559</v>
      </c>
      <c r="AH12" s="244">
        <v>25.429321734888433</v>
      </c>
      <c r="AI12" s="244">
        <v>30.924376481347998</v>
      </c>
      <c r="AJ12" s="244">
        <v>27.870446725547509</v>
      </c>
      <c r="AK12" s="244">
        <v>26.304726843207856</v>
      </c>
    </row>
    <row r="13" spans="2:37" x14ac:dyDescent="0.25"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</row>
    <row r="14" spans="2:37" x14ac:dyDescent="0.25"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6" spans="2:37" x14ac:dyDescent="0.25">
      <c r="B16" s="51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</row>
    <row r="17" spans="2:37" x14ac:dyDescent="0.25">
      <c r="B17" s="51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</row>
    <row r="18" spans="2:37" x14ac:dyDescent="0.25">
      <c r="B18" s="51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</row>
    <row r="20" spans="2:37" x14ac:dyDescent="0.25">
      <c r="B20" s="41" t="s">
        <v>223</v>
      </c>
      <c r="C20" s="42">
        <v>1990</v>
      </c>
      <c r="D20" s="42">
        <v>1991</v>
      </c>
      <c r="E20" s="42">
        <v>1992</v>
      </c>
      <c r="F20" s="42">
        <v>1993</v>
      </c>
      <c r="G20" s="42">
        <v>1994</v>
      </c>
      <c r="H20" s="42">
        <v>1995</v>
      </c>
      <c r="I20" s="42">
        <v>1996</v>
      </c>
      <c r="J20" s="42">
        <v>1997</v>
      </c>
      <c r="K20" s="42">
        <v>1998</v>
      </c>
      <c r="L20" s="42">
        <v>1999</v>
      </c>
      <c r="M20" s="42">
        <v>2000</v>
      </c>
      <c r="N20" s="42">
        <v>2001</v>
      </c>
      <c r="O20" s="42">
        <v>2002</v>
      </c>
      <c r="P20" s="42">
        <v>2003</v>
      </c>
      <c r="Q20" s="42">
        <v>2004</v>
      </c>
      <c r="R20" s="42">
        <v>2005</v>
      </c>
      <c r="S20" s="42">
        <v>2006</v>
      </c>
      <c r="T20" s="42">
        <v>2007</v>
      </c>
      <c r="U20" s="42">
        <v>2008</v>
      </c>
      <c r="V20" s="42">
        <v>2009</v>
      </c>
      <c r="W20" s="42">
        <v>2010</v>
      </c>
      <c r="X20" s="42">
        <v>2011</v>
      </c>
      <c r="Y20" s="42">
        <v>2012</v>
      </c>
      <c r="Z20" s="42">
        <v>2013</v>
      </c>
      <c r="AA20" s="42">
        <v>2014</v>
      </c>
      <c r="AB20" s="42">
        <v>2015</v>
      </c>
      <c r="AC20" s="42">
        <v>2016</v>
      </c>
      <c r="AD20" s="42">
        <v>2017</v>
      </c>
      <c r="AE20" s="42">
        <v>2018</v>
      </c>
      <c r="AF20" s="42">
        <v>2019</v>
      </c>
      <c r="AG20" s="42">
        <v>2020</v>
      </c>
      <c r="AH20" s="42">
        <v>2021</v>
      </c>
      <c r="AI20" s="42">
        <v>2022</v>
      </c>
      <c r="AJ20" s="42">
        <v>2023</v>
      </c>
      <c r="AK20" s="42">
        <v>2024</v>
      </c>
    </row>
    <row r="22" spans="2:37" x14ac:dyDescent="0.25">
      <c r="B22" s="15" t="s">
        <v>266</v>
      </c>
      <c r="C22" s="242">
        <v>4</v>
      </c>
      <c r="D22" s="242">
        <v>3</v>
      </c>
      <c r="E22" s="242">
        <v>3</v>
      </c>
      <c r="F22" s="242">
        <v>3.918188003</v>
      </c>
      <c r="G22" s="242">
        <v>4.2947950010000007</v>
      </c>
      <c r="H22" s="242">
        <v>7.7509500010000005</v>
      </c>
      <c r="I22" s="242">
        <v>7.8902549999999998</v>
      </c>
      <c r="J22" s="242">
        <v>6.9573738419459996</v>
      </c>
      <c r="K22" s="242">
        <v>6.2014720000000008</v>
      </c>
      <c r="L22" s="242">
        <v>8.0284863057920006</v>
      </c>
      <c r="M22" s="242">
        <v>9.3304301054389995</v>
      </c>
      <c r="N22" s="242">
        <v>10.430064848693</v>
      </c>
      <c r="O22" s="242">
        <v>11.333962173131001</v>
      </c>
      <c r="P22" s="242">
        <v>9.2253489999999996</v>
      </c>
      <c r="Q22" s="242">
        <v>9.7285778584519988</v>
      </c>
      <c r="R22" s="242">
        <v>10.567353752051</v>
      </c>
      <c r="S22" s="242">
        <v>11.909558350968</v>
      </c>
      <c r="T22" s="242">
        <v>13.487558</v>
      </c>
      <c r="U22" s="242">
        <v>13.160146314034</v>
      </c>
      <c r="V22" s="242">
        <v>11.529019</v>
      </c>
      <c r="W22" s="242">
        <v>12.300649124454999</v>
      </c>
      <c r="X22" s="242">
        <v>9.3602239657710005</v>
      </c>
      <c r="Y22" s="242">
        <v>6.699452</v>
      </c>
      <c r="Z22" s="242">
        <v>6.6451814450539999</v>
      </c>
      <c r="AA22" s="242">
        <v>7.121360329492</v>
      </c>
      <c r="AB22" s="242">
        <v>7.9346299637730011</v>
      </c>
      <c r="AC22" s="242">
        <v>3.6621643871659999</v>
      </c>
      <c r="AD22" s="242">
        <v>3.5964692447949997</v>
      </c>
      <c r="AE22" s="242">
        <v>3.8045287681968816</v>
      </c>
      <c r="AF22" s="242">
        <v>1.9027673017134519</v>
      </c>
      <c r="AG22" s="242">
        <v>1.4602981426357871</v>
      </c>
      <c r="AH22" s="242">
        <v>1.3821042896699693</v>
      </c>
      <c r="AI22" s="242">
        <v>1.852687543667406</v>
      </c>
      <c r="AJ22" s="242">
        <v>2.3251777523158239</v>
      </c>
      <c r="AK22" s="242">
        <v>1.6702876</v>
      </c>
    </row>
    <row r="23" spans="2:37" x14ac:dyDescent="0.25">
      <c r="B23" s="15" t="s">
        <v>267</v>
      </c>
      <c r="C23" s="242">
        <v>1.32365</v>
      </c>
      <c r="D23" s="242">
        <v>1.3526500000000001</v>
      </c>
      <c r="E23" s="242">
        <v>1.3686500000000001</v>
      </c>
      <c r="F23" s="242">
        <v>1.2876500000000002</v>
      </c>
      <c r="G23" s="242">
        <v>1.2829999999999999</v>
      </c>
      <c r="H23" s="242">
        <v>1.3620000000000001</v>
      </c>
      <c r="I23" s="242">
        <v>1.4179999999999999</v>
      </c>
      <c r="J23" s="242">
        <v>1.631</v>
      </c>
      <c r="K23" s="242">
        <v>2.0510000000000002</v>
      </c>
      <c r="L23" s="242">
        <v>3.1150000000000002</v>
      </c>
      <c r="M23" s="242">
        <v>3.4689999999999999</v>
      </c>
      <c r="N23" s="242">
        <v>4.2859999999999996</v>
      </c>
      <c r="O23" s="242">
        <v>5.4690000000000003</v>
      </c>
      <c r="P23" s="242">
        <v>6.33</v>
      </c>
      <c r="Q23" s="242">
        <v>6.84</v>
      </c>
      <c r="R23" s="242">
        <v>9.8529999999999998</v>
      </c>
      <c r="S23" s="242">
        <v>7.181</v>
      </c>
      <c r="T23" s="242">
        <v>8.3770000000000007</v>
      </c>
      <c r="U23" s="242">
        <v>5.4290000000000003</v>
      </c>
      <c r="V23" s="242">
        <v>5.8490000000000002</v>
      </c>
      <c r="W23" s="242">
        <v>4.9480000000000004</v>
      </c>
      <c r="X23" s="242">
        <v>5.1840000000000002</v>
      </c>
      <c r="Y23" s="242">
        <v>5.4770000000000003</v>
      </c>
      <c r="Z23" s="242">
        <v>6.1760000000000002</v>
      </c>
      <c r="AA23" s="242">
        <v>5.9370000000000003</v>
      </c>
      <c r="AB23" s="242">
        <v>6.7190000000000003</v>
      </c>
      <c r="AC23" s="242">
        <v>7.31</v>
      </c>
      <c r="AD23" s="242">
        <v>7.7930000000000001</v>
      </c>
      <c r="AE23" s="242">
        <v>7.2610000000000001</v>
      </c>
      <c r="AF23" s="242">
        <v>8.1029999999999998</v>
      </c>
      <c r="AG23" s="242">
        <v>8.4779999999999998</v>
      </c>
      <c r="AH23" s="242">
        <v>10.709</v>
      </c>
      <c r="AI23" s="242">
        <v>8.6739999999999995</v>
      </c>
      <c r="AJ23" s="242">
        <v>6.6790000000000003</v>
      </c>
      <c r="AK23" s="242">
        <v>6.9909999999999997</v>
      </c>
    </row>
    <row r="24" spans="2:37" s="21" customFormat="1" x14ac:dyDescent="0.25">
      <c r="B24" s="44" t="s">
        <v>224</v>
      </c>
      <c r="C24" s="243">
        <v>5.3236499999999998</v>
      </c>
      <c r="D24" s="243">
        <v>4.3526499999999997</v>
      </c>
      <c r="E24" s="243">
        <v>4.3686499999999997</v>
      </c>
      <c r="F24" s="243">
        <v>5.2058380030000011</v>
      </c>
      <c r="G24" s="243">
        <v>5.5777950010000001</v>
      </c>
      <c r="H24" s="243">
        <v>9.1129500010000015</v>
      </c>
      <c r="I24" s="243">
        <v>9.3082550000000008</v>
      </c>
      <c r="J24" s="243">
        <v>8.5883738419459981</v>
      </c>
      <c r="K24" s="243">
        <v>8.2524720000000009</v>
      </c>
      <c r="L24" s="243">
        <v>11.143486305792001</v>
      </c>
      <c r="M24" s="243">
        <v>12.799430105438999</v>
      </c>
      <c r="N24" s="243">
        <v>14.716064848693</v>
      </c>
      <c r="O24" s="243">
        <v>16.802962173131</v>
      </c>
      <c r="P24" s="243">
        <v>15.555349</v>
      </c>
      <c r="Q24" s="243">
        <v>16.568577858452002</v>
      </c>
      <c r="R24" s="243">
        <v>20.420353752051</v>
      </c>
      <c r="S24" s="243">
        <v>19.090558350967999</v>
      </c>
      <c r="T24" s="243">
        <v>21.864557999999999</v>
      </c>
      <c r="U24" s="243">
        <v>18.589146314034</v>
      </c>
      <c r="V24" s="243">
        <v>17.378019000000002</v>
      </c>
      <c r="W24" s="243">
        <v>17.248649124455</v>
      </c>
      <c r="X24" s="243">
        <v>14.544223965771</v>
      </c>
      <c r="Y24" s="243">
        <v>12.176452000000001</v>
      </c>
      <c r="Z24" s="243">
        <v>12.821181445054</v>
      </c>
      <c r="AA24" s="243">
        <v>13.058360329492</v>
      </c>
      <c r="AB24" s="243">
        <v>14.653629963773001</v>
      </c>
      <c r="AC24" s="243">
        <v>10.972164387166</v>
      </c>
      <c r="AD24" s="243">
        <v>11.389469244795</v>
      </c>
      <c r="AE24" s="243">
        <v>11.065528768196883</v>
      </c>
      <c r="AF24" s="243">
        <v>10.005767301713451</v>
      </c>
      <c r="AG24" s="243">
        <v>9.9382981426357873</v>
      </c>
      <c r="AH24" s="243">
        <v>12.091104289669969</v>
      </c>
      <c r="AI24" s="243">
        <v>10.526687543667405</v>
      </c>
      <c r="AJ24" s="243">
        <v>9.0041777523158242</v>
      </c>
      <c r="AK24" s="243">
        <v>8.6612875999999996</v>
      </c>
    </row>
    <row r="25" spans="2:37" x14ac:dyDescent="0.25">
      <c r="B25" s="15" t="s">
        <v>219</v>
      </c>
      <c r="C25" s="242">
        <v>40.200000000000003</v>
      </c>
      <c r="D25" s="242">
        <v>40.200000000000003</v>
      </c>
      <c r="E25" s="242">
        <v>40.200000000000003</v>
      </c>
      <c r="F25" s="242">
        <v>40.200000000000003</v>
      </c>
      <c r="G25" s="242">
        <v>40.200000000000003</v>
      </c>
      <c r="H25" s="242">
        <v>40.200000000000003</v>
      </c>
      <c r="I25" s="242">
        <v>40.200000000000003</v>
      </c>
      <c r="J25" s="242">
        <v>40.200000000000003</v>
      </c>
      <c r="K25" s="242">
        <v>40.200000000000003</v>
      </c>
      <c r="L25" s="242">
        <v>40.200000000000003</v>
      </c>
      <c r="M25" s="242">
        <v>40.200000000000003</v>
      </c>
      <c r="N25" s="242">
        <v>40.200000000000003</v>
      </c>
      <c r="O25" s="242">
        <v>40.200000000000003</v>
      </c>
      <c r="P25" s="242">
        <v>40.200000000000003</v>
      </c>
      <c r="Q25" s="242">
        <v>40.200000000000003</v>
      </c>
      <c r="R25" s="242">
        <v>40.200000000000003</v>
      </c>
      <c r="S25" s="242">
        <v>40.200000000000003</v>
      </c>
      <c r="T25" s="242">
        <v>40.200000000000003</v>
      </c>
      <c r="U25" s="242">
        <v>40.200000000000003</v>
      </c>
      <c r="V25" s="242">
        <v>40.200000000000003</v>
      </c>
      <c r="W25" s="242">
        <v>40.200000000000003</v>
      </c>
      <c r="X25" s="242">
        <v>40.200000000000003</v>
      </c>
      <c r="Y25" s="242">
        <v>40.200000000000003</v>
      </c>
      <c r="Z25" s="242">
        <v>40.200000000000003</v>
      </c>
      <c r="AA25" s="242">
        <v>40.200000000000003</v>
      </c>
      <c r="AB25" s="242">
        <v>40.200000000000003</v>
      </c>
      <c r="AC25" s="242">
        <v>40.200000000000003</v>
      </c>
      <c r="AD25" s="242">
        <v>40.200000000000003</v>
      </c>
      <c r="AE25" s="242">
        <v>40.200000000000003</v>
      </c>
      <c r="AF25" s="242">
        <v>40.200000000000003</v>
      </c>
      <c r="AG25" s="242">
        <v>40.200000000000003</v>
      </c>
      <c r="AH25" s="242">
        <v>40.200000000000003</v>
      </c>
      <c r="AI25" s="242">
        <v>40.200000000000003</v>
      </c>
      <c r="AJ25" s="242">
        <v>40.200000000000003</v>
      </c>
      <c r="AK25" s="242">
        <v>40.200000000000003</v>
      </c>
    </row>
    <row r="26" spans="2:37" x14ac:dyDescent="0.25">
      <c r="B26" s="15" t="s">
        <v>225</v>
      </c>
      <c r="C26" s="242">
        <v>214.01073000000002</v>
      </c>
      <c r="D26" s="242">
        <v>174.97653000000003</v>
      </c>
      <c r="E26" s="242">
        <v>175.61973</v>
      </c>
      <c r="F26" s="242">
        <v>209.27468772060001</v>
      </c>
      <c r="G26" s="242">
        <v>224.22735904020004</v>
      </c>
      <c r="H26" s="242">
        <v>366.34059004020003</v>
      </c>
      <c r="I26" s="242">
        <v>374.19185100000004</v>
      </c>
      <c r="J26" s="242">
        <v>345.25262844622921</v>
      </c>
      <c r="K26" s="242">
        <v>331.74937440000008</v>
      </c>
      <c r="L26" s="242">
        <v>447.96814949283851</v>
      </c>
      <c r="M26" s="242">
        <v>514.53709023864792</v>
      </c>
      <c r="N26" s="242">
        <v>591.58580691745863</v>
      </c>
      <c r="O26" s="242">
        <v>675.4790793598662</v>
      </c>
      <c r="P26" s="242">
        <v>625.32502980000004</v>
      </c>
      <c r="Q26" s="242">
        <v>666.05682990977039</v>
      </c>
      <c r="R26" s="242">
        <v>820.89822083245031</v>
      </c>
      <c r="S26" s="242">
        <v>767.44044570891367</v>
      </c>
      <c r="T26" s="242">
        <v>878.95523160000005</v>
      </c>
      <c r="U26" s="242">
        <v>747.28368182416693</v>
      </c>
      <c r="V26" s="242">
        <v>698.59636380000006</v>
      </c>
      <c r="W26" s="242">
        <v>693.39569480309103</v>
      </c>
      <c r="X26" s="242">
        <v>584.67780342399419</v>
      </c>
      <c r="Y26" s="242">
        <v>489.49337040000006</v>
      </c>
      <c r="Z26" s="242">
        <v>515.41149409117088</v>
      </c>
      <c r="AA26" s="242">
        <v>524.94608524557839</v>
      </c>
      <c r="AB26" s="242">
        <v>589.07592454367466</v>
      </c>
      <c r="AC26" s="242">
        <v>441.08100836407323</v>
      </c>
      <c r="AD26" s="242">
        <v>457.85666364075905</v>
      </c>
      <c r="AE26" s="242">
        <v>444.83425648151467</v>
      </c>
      <c r="AF26" s="242">
        <v>402.2318455288808</v>
      </c>
      <c r="AG26" s="242">
        <v>399.51958533395867</v>
      </c>
      <c r="AH26" s="242">
        <v>486.06239244473284</v>
      </c>
      <c r="AI26" s="242">
        <v>423.17283925542978</v>
      </c>
      <c r="AJ26" s="242">
        <v>361.96794564309619</v>
      </c>
      <c r="AK26" s="242">
        <v>348.18376152000002</v>
      </c>
    </row>
    <row r="27" spans="2:37" s="21" customFormat="1" x14ac:dyDescent="0.25">
      <c r="B27" s="47" t="s">
        <v>220</v>
      </c>
      <c r="C27" s="243">
        <v>20</v>
      </c>
      <c r="D27" s="243">
        <v>20</v>
      </c>
      <c r="E27" s="243">
        <v>20</v>
      </c>
      <c r="F27" s="243">
        <v>20</v>
      </c>
      <c r="G27" s="243">
        <v>20</v>
      </c>
      <c r="H27" s="243">
        <v>20</v>
      </c>
      <c r="I27" s="243">
        <v>20</v>
      </c>
      <c r="J27" s="243">
        <v>20</v>
      </c>
      <c r="K27" s="243">
        <v>20</v>
      </c>
      <c r="L27" s="243">
        <v>20</v>
      </c>
      <c r="M27" s="243">
        <v>20</v>
      </c>
      <c r="N27" s="243">
        <v>20</v>
      </c>
      <c r="O27" s="243">
        <v>20</v>
      </c>
      <c r="P27" s="243">
        <v>20</v>
      </c>
      <c r="Q27" s="243">
        <v>20</v>
      </c>
      <c r="R27" s="243">
        <v>20</v>
      </c>
      <c r="S27" s="243">
        <v>20</v>
      </c>
      <c r="T27" s="243">
        <v>20</v>
      </c>
      <c r="U27" s="243">
        <v>20</v>
      </c>
      <c r="V27" s="243">
        <v>20</v>
      </c>
      <c r="W27" s="243">
        <v>20</v>
      </c>
      <c r="X27" s="243">
        <v>20</v>
      </c>
      <c r="Y27" s="243">
        <v>20</v>
      </c>
      <c r="Z27" s="243">
        <v>20</v>
      </c>
      <c r="AA27" s="243">
        <v>20</v>
      </c>
      <c r="AB27" s="243">
        <v>20</v>
      </c>
      <c r="AC27" s="243">
        <v>20</v>
      </c>
      <c r="AD27" s="243">
        <v>20</v>
      </c>
      <c r="AE27" s="243">
        <v>20</v>
      </c>
      <c r="AF27" s="243">
        <v>20</v>
      </c>
      <c r="AG27" s="243">
        <v>20</v>
      </c>
      <c r="AH27" s="243">
        <v>20</v>
      </c>
      <c r="AI27" s="243">
        <v>20</v>
      </c>
      <c r="AJ27" s="243">
        <v>20</v>
      </c>
      <c r="AK27" s="243">
        <v>20</v>
      </c>
    </row>
    <row r="28" spans="2:37" x14ac:dyDescent="0.25">
      <c r="B28" s="48" t="s">
        <v>227</v>
      </c>
      <c r="C28" s="242">
        <v>1</v>
      </c>
      <c r="D28" s="242">
        <v>1</v>
      </c>
      <c r="E28" s="242">
        <v>1</v>
      </c>
      <c r="F28" s="242">
        <v>1</v>
      </c>
      <c r="G28" s="242">
        <v>1</v>
      </c>
      <c r="H28" s="242">
        <v>1</v>
      </c>
      <c r="I28" s="242">
        <v>1</v>
      </c>
      <c r="J28" s="242">
        <v>1</v>
      </c>
      <c r="K28" s="242">
        <v>1</v>
      </c>
      <c r="L28" s="242">
        <v>1</v>
      </c>
      <c r="M28" s="242">
        <v>1</v>
      </c>
      <c r="N28" s="242">
        <v>1</v>
      </c>
      <c r="O28" s="242">
        <v>1</v>
      </c>
      <c r="P28" s="242">
        <v>1</v>
      </c>
      <c r="Q28" s="242">
        <v>1</v>
      </c>
      <c r="R28" s="242">
        <v>1</v>
      </c>
      <c r="S28" s="242">
        <v>1</v>
      </c>
      <c r="T28" s="242">
        <v>1</v>
      </c>
      <c r="U28" s="242">
        <v>1</v>
      </c>
      <c r="V28" s="242">
        <v>1</v>
      </c>
      <c r="W28" s="242">
        <v>1</v>
      </c>
      <c r="X28" s="242">
        <v>1</v>
      </c>
      <c r="Y28" s="242">
        <v>1</v>
      </c>
      <c r="Z28" s="242">
        <v>1</v>
      </c>
      <c r="AA28" s="242">
        <v>1</v>
      </c>
      <c r="AB28" s="242">
        <v>1</v>
      </c>
      <c r="AC28" s="242">
        <v>1</v>
      </c>
      <c r="AD28" s="242">
        <v>1</v>
      </c>
      <c r="AE28" s="242">
        <v>1</v>
      </c>
      <c r="AF28" s="242">
        <v>1</v>
      </c>
      <c r="AG28" s="242">
        <v>1</v>
      </c>
      <c r="AH28" s="242">
        <v>1</v>
      </c>
      <c r="AI28" s="242">
        <v>1</v>
      </c>
      <c r="AJ28" s="242">
        <v>1</v>
      </c>
      <c r="AK28" s="242">
        <v>1</v>
      </c>
    </row>
    <row r="29" spans="2:37" x14ac:dyDescent="0.25">
      <c r="B29" s="48" t="s">
        <v>228</v>
      </c>
      <c r="C29" s="242">
        <v>0.2</v>
      </c>
      <c r="D29" s="242">
        <v>0.2</v>
      </c>
      <c r="E29" s="242">
        <v>0.2</v>
      </c>
      <c r="F29" s="242">
        <v>0.2</v>
      </c>
      <c r="G29" s="242">
        <v>0.2</v>
      </c>
      <c r="H29" s="242">
        <v>0.2</v>
      </c>
      <c r="I29" s="242">
        <v>0.2</v>
      </c>
      <c r="J29" s="242">
        <v>0.2</v>
      </c>
      <c r="K29" s="242">
        <v>0.2</v>
      </c>
      <c r="L29" s="242">
        <v>0.2</v>
      </c>
      <c r="M29" s="242">
        <v>0.2</v>
      </c>
      <c r="N29" s="242">
        <v>0.2</v>
      </c>
      <c r="O29" s="242">
        <v>0.2</v>
      </c>
      <c r="P29" s="242">
        <v>0.2</v>
      </c>
      <c r="Q29" s="242">
        <v>0.2</v>
      </c>
      <c r="R29" s="242">
        <v>0.2</v>
      </c>
      <c r="S29" s="242">
        <v>0.2</v>
      </c>
      <c r="T29" s="242">
        <v>0.2</v>
      </c>
      <c r="U29" s="242">
        <v>0.2</v>
      </c>
      <c r="V29" s="242">
        <v>0.2</v>
      </c>
      <c r="W29" s="242">
        <v>0.2</v>
      </c>
      <c r="X29" s="242">
        <v>0.2</v>
      </c>
      <c r="Y29" s="242">
        <v>0.2</v>
      </c>
      <c r="Z29" s="242">
        <v>0.2</v>
      </c>
      <c r="AA29" s="242">
        <v>0.2</v>
      </c>
      <c r="AB29" s="242">
        <v>0.2</v>
      </c>
      <c r="AC29" s="242">
        <v>0.2</v>
      </c>
      <c r="AD29" s="242">
        <v>0.2</v>
      </c>
      <c r="AE29" s="242">
        <v>0.2</v>
      </c>
      <c r="AF29" s="242">
        <v>0.2</v>
      </c>
      <c r="AG29" s="242">
        <v>0.2</v>
      </c>
      <c r="AH29" s="242">
        <v>0.2</v>
      </c>
      <c r="AI29" s="242">
        <v>0.2</v>
      </c>
      <c r="AJ29" s="242">
        <v>0.2</v>
      </c>
      <c r="AK29" s="242">
        <v>0.2</v>
      </c>
    </row>
    <row r="30" spans="2:37" s="21" customFormat="1" ht="18" x14ac:dyDescent="0.35">
      <c r="B30" s="47" t="s">
        <v>39</v>
      </c>
      <c r="C30" s="243">
        <v>6.2605202000000011</v>
      </c>
      <c r="D30" s="243">
        <v>5.7564122000000006</v>
      </c>
      <c r="E30" s="243">
        <v>5.8035802000000007</v>
      </c>
      <c r="F30" s="243">
        <v>6.1061558465688011</v>
      </c>
      <c r="G30" s="243">
        <v>6.3144951325896006</v>
      </c>
      <c r="H30" s="243">
        <v>8.5851361205896008</v>
      </c>
      <c r="I30" s="243">
        <v>8.8323583480000014</v>
      </c>
      <c r="J30" s="243">
        <v>8.9102556172113623</v>
      </c>
      <c r="K30" s="243">
        <v>9.7027358911999997</v>
      </c>
      <c r="L30" s="243">
        <v>13.916615525894965</v>
      </c>
      <c r="M30" s="243">
        <v>15.727833590166837</v>
      </c>
      <c r="N30" s="243">
        <v>18.784694234789391</v>
      </c>
      <c r="O30" s="243">
        <v>22.805116097278038</v>
      </c>
      <c r="P30" s="243">
        <v>24.100105770400003</v>
      </c>
      <c r="Q30" s="243">
        <v>25.900289505343299</v>
      </c>
      <c r="R30" s="243">
        <v>35.277155772209269</v>
      </c>
      <c r="S30" s="243">
        <v>28.191463603730728</v>
      </c>
      <c r="T30" s="243">
        <v>32.647660196799997</v>
      </c>
      <c r="U30" s="243">
        <v>23.763914266754451</v>
      </c>
      <c r="V30" s="243">
        <v>24.040361602400004</v>
      </c>
      <c r="W30" s="243">
        <v>21.839166723778668</v>
      </c>
      <c r="X30" s="243">
        <v>20.801220050218582</v>
      </c>
      <c r="Y30" s="243">
        <v>20.096192899200002</v>
      </c>
      <c r="Z30" s="243">
        <v>22.124846980003838</v>
      </c>
      <c r="AA30" s="243">
        <v>21.701030050268482</v>
      </c>
      <c r="AB30" s="243">
        <v>24.485869826640563</v>
      </c>
      <c r="AC30" s="243">
        <v>23.709092122673074</v>
      </c>
      <c r="AD30" s="243">
        <v>25.094242266731133</v>
      </c>
      <c r="AE30" s="243">
        <v>23.648578161728881</v>
      </c>
      <c r="AF30" s="243">
        <v>25.00951560109025</v>
      </c>
      <c r="AG30" s="243">
        <v>25.854135784898059</v>
      </c>
      <c r="AH30" s="243">
        <v>32.385020689189417</v>
      </c>
      <c r="AI30" s="243">
        <v>26.663296575746301</v>
      </c>
      <c r="AJ30" s="243">
        <v>21.060616802765413</v>
      </c>
      <c r="AK30" s="243">
        <v>21.594269568960001</v>
      </c>
    </row>
    <row r="31" spans="2:37" x14ac:dyDescent="0.25">
      <c r="B31" s="47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</row>
    <row r="32" spans="2:37" x14ac:dyDescent="0.25">
      <c r="B32" s="15" t="s">
        <v>226</v>
      </c>
      <c r="C32" s="46">
        <f>C30/C24</f>
        <v>1.1759826810552914</v>
      </c>
      <c r="D32" s="46">
        <f t="shared" ref="D32:AD32" si="0">D30/D24</f>
        <v>1.3225074839465616</v>
      </c>
      <c r="E32" s="46">
        <f t="shared" si="0"/>
        <v>1.3284607830794413</v>
      </c>
      <c r="F32" s="46">
        <f t="shared" si="0"/>
        <v>1.1729438839721804</v>
      </c>
      <c r="G32" s="46">
        <f t="shared" si="0"/>
        <v>1.1320773050026978</v>
      </c>
      <c r="H32" s="46">
        <f t="shared" si="0"/>
        <v>0.94208089802396788</v>
      </c>
      <c r="I32" s="46">
        <f t="shared" si="0"/>
        <v>0.94887369845368441</v>
      </c>
      <c r="J32" s="46">
        <f t="shared" si="0"/>
        <v>1.0374787801729448</v>
      </c>
      <c r="K32" s="46">
        <f t="shared" si="0"/>
        <v>1.1757369054024054</v>
      </c>
      <c r="L32" s="46">
        <f t="shared" si="0"/>
        <v>1.2488565197645181</v>
      </c>
      <c r="M32" s="46">
        <f t="shared" si="0"/>
        <v>1.2287917087404883</v>
      </c>
      <c r="N32" s="46">
        <f t="shared" si="0"/>
        <v>1.2764753640276154</v>
      </c>
      <c r="O32" s="46">
        <f t="shared" si="0"/>
        <v>1.357208084045137</v>
      </c>
      <c r="P32" s="46">
        <f t="shared" si="0"/>
        <v>1.5493130864759128</v>
      </c>
      <c r="Q32" s="46">
        <f t="shared" si="0"/>
        <v>1.563217418333281</v>
      </c>
      <c r="R32" s="46">
        <f t="shared" si="0"/>
        <v>1.7275487095156747</v>
      </c>
      <c r="S32" s="46">
        <f t="shared" si="0"/>
        <v>1.4767228430645278</v>
      </c>
      <c r="T32" s="46">
        <f t="shared" si="0"/>
        <v>1.4931772321580887</v>
      </c>
      <c r="U32" s="46">
        <f t="shared" si="0"/>
        <v>1.278375771824106</v>
      </c>
      <c r="V32" s="46">
        <f t="shared" si="0"/>
        <v>1.3833775646349564</v>
      </c>
      <c r="W32" s="46">
        <f t="shared" si="0"/>
        <v>1.2661378039637474</v>
      </c>
      <c r="X32" s="46">
        <f t="shared" si="0"/>
        <v>1.4302048771507552</v>
      </c>
      <c r="Y32" s="46">
        <f t="shared" si="0"/>
        <v>1.6504144967023235</v>
      </c>
      <c r="Z32" s="46">
        <f t="shared" si="0"/>
        <v>1.7256480672098196</v>
      </c>
      <c r="AA32" s="46">
        <f t="shared" si="0"/>
        <v>1.661849535676942</v>
      </c>
      <c r="AB32" s="46">
        <f t="shared" si="0"/>
        <v>1.6709763988291655</v>
      </c>
      <c r="AC32" s="46">
        <f t="shared" si="0"/>
        <v>2.1608400390359894</v>
      </c>
      <c r="AD32" s="46">
        <f t="shared" si="0"/>
        <v>2.203284606804591</v>
      </c>
      <c r="AE32" s="46">
        <f t="shared" ref="AE32:AF32" si="1">AE30/AE24</f>
        <v>2.1371394586851178</v>
      </c>
      <c r="AF32" s="46">
        <f t="shared" si="1"/>
        <v>2.499510017268487</v>
      </c>
      <c r="AG32" s="46">
        <f t="shared" ref="AG32:AH32" si="2">AG30/AG24</f>
        <v>2.6014651013519656</v>
      </c>
      <c r="AH32" s="46">
        <f t="shared" si="2"/>
        <v>2.6784171166944235</v>
      </c>
      <c r="AI32" s="46">
        <f t="shared" ref="AI32:AJ32" si="3">AI30/AI24</f>
        <v>2.532923720319435</v>
      </c>
      <c r="AJ32" s="46">
        <f t="shared" si="3"/>
        <v>2.3389827902218769</v>
      </c>
      <c r="AK32" s="46">
        <f t="shared" ref="AK32" si="4">AK30/AK24</f>
        <v>2.4931939182991685</v>
      </c>
    </row>
    <row r="33" spans="2:37" x14ac:dyDescent="0.25"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</row>
    <row r="35" spans="2:37" x14ac:dyDescent="0.25">
      <c r="B35" s="51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</row>
    <row r="36" spans="2:37" x14ac:dyDescent="0.25">
      <c r="B36" s="51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</row>
    <row r="37" spans="2:37" x14ac:dyDescent="0.25">
      <c r="B37" s="51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Table 4.1</vt:lpstr>
      <vt:lpstr>Table 4.2</vt:lpstr>
      <vt:lpstr>Figure 4.1 and 4.2</vt:lpstr>
      <vt:lpstr>Table 4.3 Figure 4.3</vt:lpstr>
      <vt:lpstr>Table 4.4</vt:lpstr>
      <vt:lpstr>Table 4.5 F-gas assumptions</vt:lpstr>
      <vt:lpstr>Recalculations</vt:lpstr>
      <vt:lpstr>3.2.A Cement production</vt:lpstr>
      <vt:lpstr>3.2.B Lime production</vt:lpstr>
      <vt:lpstr>3.2.C Glass production</vt:lpstr>
      <vt:lpstr>3.2.D Other carbonates</vt:lpstr>
      <vt:lpstr>3.2.E Soda ash use</vt:lpstr>
      <vt:lpstr>3.2.F Non Energy use of fuels</vt:lpstr>
    </vt:vector>
  </TitlesOfParts>
  <Company>EPA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DUFFY</dc:creator>
  <cp:lastModifiedBy>Paul Duffy</cp:lastModifiedBy>
  <dcterms:created xsi:type="dcterms:W3CDTF">2011-01-28T14:01:23Z</dcterms:created>
  <dcterms:modified xsi:type="dcterms:W3CDTF">2026-03-12T13:31:28Z</dcterms:modified>
</cp:coreProperties>
</file>